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activeTab="4"/>
  </bookViews>
  <sheets>
    <sheet name="WBS工作分解结构" sheetId="1" r:id="rId1"/>
    <sheet name="开发计划" sheetId="2" r:id="rId2"/>
    <sheet name="里程碑计划" sheetId="3" r:id="rId3"/>
    <sheet name="资源需求" sheetId="4" r:id="rId4"/>
    <sheet name="按菜单工作分解" sheetId="5" r:id="rId5"/>
  </sheets>
  <definedNames>
    <definedName name="_xlnm._FilterDatabase" localSheetId="0" hidden="1">WBS工作分解结构!$A$1:$K$57</definedName>
    <definedName name="_xlnm._FilterDatabase" localSheetId="1" hidden="1">开发计划!$A$1:$L$51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<sst xmlns="http://schemas.openxmlformats.org/spreadsheetml/2006/main" count="1696" uniqueCount="737">
  <si>
    <t>WBS编号</t>
  </si>
  <si>
    <t>阶段</t>
  </si>
  <si>
    <t>功能模块</t>
  </si>
  <si>
    <t>子功能点</t>
  </si>
  <si>
    <t>工作项</t>
  </si>
  <si>
    <t>工作类型</t>
  </si>
  <si>
    <t>预估工时(人天)</t>
  </si>
  <si>
    <t>负责角色</t>
  </si>
  <si>
    <t>优先级</t>
  </si>
  <si>
    <t>依赖关系</t>
  </si>
  <si>
    <t>交付物</t>
  </si>
  <si>
    <t>1.1</t>
  </si>
  <si>
    <t>P1-基础与公共</t>
  </si>
  <si>
    <t>1-一体化平台</t>
  </si>
  <si>
    <t>1.1 Auth</t>
  </si>
  <si>
    <t>OAuth2/JWT/SSO auth</t>
  </si>
  <si>
    <t>Backend</t>
  </si>
  <si>
    <t>8</t>
  </si>
  <si>
    <t>后端</t>
  </si>
  <si>
    <t>P0</t>
  </si>
  <si>
    <t>-</t>
  </si>
  <si>
    <t>Auth module</t>
  </si>
  <si>
    <t>1.2</t>
  </si>
  <si>
    <t>1.2 RBAC</t>
  </si>
  <si>
    <t>RBAC permission model</t>
  </si>
  <si>
    <t>6</t>
  </si>
  <si>
    <t>Permission service</t>
  </si>
  <si>
    <t>1.3</t>
  </si>
  <si>
    <t>1.3 Workspace</t>
  </si>
  <si>
    <t>Desktop+Todo+Notification</t>
  </si>
  <si>
    <t>Frontend</t>
  </si>
  <si>
    <t>前端</t>
  </si>
  <si>
    <t>1.1,1.2</t>
  </si>
  <si>
    <t>Workspace page</t>
  </si>
  <si>
    <t>1.4</t>
  </si>
  <si>
    <t>1.4 Common</t>
  </si>
  <si>
    <t>File/Dict/Log/Exception components</t>
  </si>
  <si>
    <t>FullStack</t>
  </si>
  <si>
    <t>10</t>
  </si>
  <si>
    <t>全栈</t>
  </si>
  <si>
    <t>Component lib</t>
  </si>
  <si>
    <t>1.5</t>
  </si>
  <si>
    <t>1.5 Org</t>
  </si>
  <si>
    <t>5-level org + data isolation</t>
  </si>
  <si>
    <t>Org service</t>
  </si>
  <si>
    <t>1.6</t>
  </si>
  <si>
    <t>2-领导驾驶舱</t>
  </si>
  <si>
    <t>2.1 Overview</t>
  </si>
  <si>
    <t>Dashboard data screen</t>
  </si>
  <si>
    <t>12</t>
  </si>
  <si>
    <t>P1</t>
  </si>
  <si>
    <t>Dashboard page</t>
  </si>
  <si>
    <t>1.7</t>
  </si>
  <si>
    <t>2.2 Stats API</t>
  </si>
  <si>
    <t>Dashboard aggregation API</t>
  </si>
  <si>
    <t>Stats API</t>
  </si>
  <si>
    <t>1.8</t>
  </si>
  <si>
    <t>3-机构队伍管理</t>
  </si>
  <si>
    <t>3.1 Org Mgmt</t>
  </si>
  <si>
    <t>Agency CRUD + hierarchy</t>
  </si>
  <si>
    <t>Org module</t>
  </si>
  <si>
    <t>1.9</t>
  </si>
  <si>
    <t>3.2 Staff Mgmt</t>
  </si>
  <si>
    <t>Staff CRUD + position</t>
  </si>
  <si>
    <t>3.1,1.2</t>
  </si>
  <si>
    <t>Staff module</t>
  </si>
  <si>
    <t>1.10</t>
  </si>
  <si>
    <t>3.3 License</t>
  </si>
  <si>
    <t>Law enforcement license lifecycle</t>
  </si>
  <si>
    <t>3.2</t>
  </si>
  <si>
    <t>License module</t>
  </si>
  <si>
    <t>1.11</t>
  </si>
  <si>
    <t>4-办公室管理</t>
  </si>
  <si>
    <t>4.1 Document</t>
  </si>
  <si>
    <t>Document send/receive/approve</t>
  </si>
  <si>
    <t>P2</t>
  </si>
  <si>
    <t>Doc module</t>
  </si>
  <si>
    <t>1.12</t>
  </si>
  <si>
    <t>4.2 Notice+IM+Share+Public</t>
  </si>
  <si>
    <t>Notice/IM/Share/Public info</t>
  </si>
  <si>
    <t>15</t>
  </si>
  <si>
    <t>Office modules</t>
  </si>
  <si>
    <t>1.13</t>
  </si>
  <si>
    <t>P2-核心业务(入矫)</t>
  </si>
  <si>
    <t>5-调查评估</t>
  </si>
  <si>
    <t>5.1 Entrust</t>
  </si>
  <si>
    <t>Survey entrust + system integration</t>
  </si>
  <si>
    <t>Entrust module</t>
  </si>
  <si>
    <t>1.14</t>
  </si>
  <si>
    <t>5.2 List+Detail</t>
  </si>
  <si>
    <t>Survey list + detail query</t>
  </si>
  <si>
    <t>7</t>
  </si>
  <si>
    <t>5.1</t>
  </si>
  <si>
    <t>Survey pages</t>
  </si>
  <si>
    <t>1.15</t>
  </si>
  <si>
    <t>5.3 Group</t>
  </si>
  <si>
    <t>Survey team + approval</t>
  </si>
  <si>
    <t>Team module</t>
  </si>
  <si>
    <t>1.16</t>
  </si>
  <si>
    <t>5.4 Execute</t>
  </si>
  <si>
    <t>Field investigation + records</t>
  </si>
  <si>
    <t>5.3</t>
  </si>
  <si>
    <t>Investigation module</t>
  </si>
  <si>
    <t>1.17</t>
  </si>
  <si>
    <t>5.5 Feedback</t>
  </si>
  <si>
    <t>Report + opinion letter + print</t>
  </si>
  <si>
    <t>5.4</t>
  </si>
  <si>
    <t>Feedback module</t>
  </si>
  <si>
    <t>1.18</t>
  </si>
  <si>
    <t>6-报到登记</t>
  </si>
  <si>
    <t>6.1 Doc Receive</t>
  </si>
  <si>
    <t>Legal document receive + verify</t>
  </si>
  <si>
    <t>Doc receive module</t>
  </si>
  <si>
    <t>1.19</t>
  </si>
  <si>
    <t>6.2 Registration</t>
  </si>
  <si>
    <t>Identity verify + info collect + register</t>
  </si>
  <si>
    <t>6.1</t>
  </si>
  <si>
    <t>Registration module</t>
  </si>
  <si>
    <t>1.20</t>
  </si>
  <si>
    <t>6.3 Register List</t>
  </si>
  <si>
    <t>Registration ledger + search</t>
  </si>
  <si>
    <t>4</t>
  </si>
  <si>
    <t>6.2</t>
  </si>
  <si>
    <t>List page</t>
  </si>
  <si>
    <t>1.21</t>
  </si>
  <si>
    <t>6.4 Team</t>
  </si>
  <si>
    <t>Correction team + agreement + archive</t>
  </si>
  <si>
    <t>1.22</t>
  </si>
  <si>
    <t>6.5 Declare</t>
  </si>
  <si>
    <t>Entry declaration + doc generation</t>
  </si>
  <si>
    <t>6.4</t>
  </si>
  <si>
    <t>Declaration module</t>
  </si>
  <si>
    <t>1.23</t>
  </si>
  <si>
    <t>6.6 Plan</t>
  </si>
  <si>
    <t>Correction plan + approval</t>
  </si>
  <si>
    <t>6.5</t>
  </si>
  <si>
    <t>Plan module</t>
  </si>
  <si>
    <t>1.24</t>
  </si>
  <si>
    <t>P3-核心业务(监管)</t>
  </si>
  <si>
    <t>7-监督管理</t>
  </si>
  <si>
    <t>7.1 Roll Call</t>
  </si>
  <si>
    <t>Remote roll call + video</t>
  </si>
  <si>
    <t>Roll call module</t>
  </si>
  <si>
    <t>1.25</t>
  </si>
  <si>
    <t>7.2 Visit+Violation</t>
  </si>
  <si>
    <t>Field visit + violation handling</t>
  </si>
  <si>
    <t>18</t>
  </si>
  <si>
    <t>Supervision modules</t>
  </si>
  <si>
    <t>1.26</t>
  </si>
  <si>
    <t>7.3 Leave+Move</t>
  </si>
  <si>
    <t>Leave approval + relocation</t>
  </si>
  <si>
    <t>16</t>
  </si>
  <si>
    <t>Approval modules</t>
  </si>
  <si>
    <t>1.27</t>
  </si>
  <si>
    <t>7.4 Escape+Sign+Report</t>
  </si>
  <si>
    <t>Escape mgmt + sign-in + report</t>
  </si>
  <si>
    <t>7.1</t>
  </si>
  <si>
    <t>Mgmt modules</t>
  </si>
  <si>
    <t>1.28</t>
  </si>
  <si>
    <t>9-定位监管</t>
  </si>
  <si>
    <t>9.1 Realtime</t>
  </si>
  <si>
    <t>Realtime location map + GIS</t>
  </si>
  <si>
    <t>Location module</t>
  </si>
  <si>
    <t>1.29</t>
  </si>
  <si>
    <t>9.2 Fence+Track</t>
  </si>
  <si>
    <t>Electronic fence + track replay</t>
  </si>
  <si>
    <t>25</t>
  </si>
  <si>
    <t>9.1</t>
  </si>
  <si>
    <t>Fence + Track modules</t>
  </si>
  <si>
    <t>1.30</t>
  </si>
  <si>
    <t>9.3 Alert</t>
  </si>
  <si>
    <t>Location alert analysis</t>
  </si>
  <si>
    <t>9.1,9.2</t>
  </si>
  <si>
    <t>Alert analysis</t>
  </si>
  <si>
    <t>1.31</t>
  </si>
  <si>
    <t>10-报警管理</t>
  </si>
  <si>
    <t>10.1 Alarm</t>
  </si>
  <si>
    <t>Alarm handling (boundary/device/SOS)</t>
  </si>
  <si>
    <t>9.2</t>
  </si>
  <si>
    <t>Alarm module</t>
  </si>
  <si>
    <t>1.32</t>
  </si>
  <si>
    <t>11-考勤奖惩</t>
  </si>
  <si>
    <t>11.1 Reward</t>
  </si>
  <si>
    <t>Assessment + reward/punishment</t>
  </si>
  <si>
    <t>Reward module</t>
  </si>
  <si>
    <t>1.33</t>
  </si>
  <si>
    <t>P4-教育帮扶</t>
  </si>
  <si>
    <t>8-教育学习</t>
  </si>
  <si>
    <t>8.1 Group+Indiv+Community</t>
  </si>
  <si>
    <t>Group/individual education + community service</t>
  </si>
  <si>
    <t>24</t>
  </si>
  <si>
    <t>P3</t>
  </si>
  <si>
    <t>Education modules</t>
  </si>
  <si>
    <t>1.34</t>
  </si>
  <si>
    <t>15-远程教育</t>
  </si>
  <si>
    <t>15.1 Courseware</t>
  </si>
  <si>
    <t>Courseware CRUD + review</t>
  </si>
  <si>
    <t>Courseware module</t>
  </si>
  <si>
    <t>1.35</t>
  </si>
  <si>
    <t>14-心理辅导</t>
  </si>
  <si>
    <t>14.1 Assessment</t>
  </si>
  <si>
    <t>Psych assessment + scales + experts</t>
  </si>
  <si>
    <t>Psychology module</t>
  </si>
  <si>
    <t>1.36</t>
  </si>
  <si>
    <t>16-精准帮扶</t>
  </si>
  <si>
    <t>16.1 Help</t>
  </si>
  <si>
    <t>Assistance management</t>
  </si>
  <si>
    <t>Help module</t>
  </si>
  <si>
    <t>1.37</t>
  </si>
  <si>
    <t>P5-出矫与执法</t>
  </si>
  <si>
    <t>12-解除矫正</t>
  </si>
  <si>
    <t>12.1 Release</t>
  </si>
  <si>
    <t>Release prep + declare + terminate</t>
  </si>
  <si>
    <t>22</t>
  </si>
  <si>
    <t>Release module</t>
  </si>
  <si>
    <t>1.38</t>
  </si>
  <si>
    <t>13-执法督查</t>
  </si>
  <si>
    <t>13.1 Inspection</t>
  </si>
  <si>
    <t>Law enforcement inspection</t>
  </si>
  <si>
    <t>Inspection module</t>
  </si>
  <si>
    <t>1.39</t>
  </si>
  <si>
    <t>P6-智能化</t>
  </si>
  <si>
    <t>22-精准分析</t>
  </si>
  <si>
    <t>22.1 Analysis</t>
  </si>
  <si>
    <t>Location + psychology data analysis</t>
  </si>
  <si>
    <t>14</t>
  </si>
  <si>
    <t>Analysis service</t>
  </si>
  <si>
    <t>1.40</t>
  </si>
  <si>
    <t>23-智能决策</t>
  </si>
  <si>
    <t>23.1 Decision</t>
  </si>
  <si>
    <t>Risk assessment + plan recommendation</t>
  </si>
  <si>
    <t>Decision service</t>
  </si>
  <si>
    <t>1.41</t>
  </si>
  <si>
    <t>25-AI智能应用</t>
  </si>
  <si>
    <t>25.1 AI</t>
  </si>
  <si>
    <t>AI integration (OCR/NLP/Face)</t>
  </si>
  <si>
    <t>AI service</t>
  </si>
  <si>
    <t>1.42</t>
  </si>
  <si>
    <t>24-自动立档</t>
  </si>
  <si>
    <t>24.1 Archive</t>
  </si>
  <si>
    <t>Auto archive generation</t>
  </si>
  <si>
    <t>P2,P3,P5</t>
  </si>
  <si>
    <t>Archive module</t>
  </si>
  <si>
    <t>1.43</t>
  </si>
  <si>
    <t>27-统计分析</t>
  </si>
  <si>
    <t>27.1 Stats</t>
  </si>
  <si>
    <t>Statistical reports</t>
  </si>
  <si>
    <t>Stats module</t>
  </si>
  <si>
    <t>1.44</t>
  </si>
  <si>
    <t>P7-对接集成</t>
  </si>
  <si>
    <t>20-业务协同</t>
  </si>
  <si>
    <t>20.1 External</t>
  </si>
  <si>
    <t>Political/Legal system integration</t>
  </si>
  <si>
    <t>Integration APIs</t>
  </si>
  <si>
    <t>1.45</t>
  </si>
  <si>
    <t>31-外部设备应用集成</t>
  </si>
  <si>
    <t>31.1 Device</t>
  </si>
  <si>
    <t>Self-service terminal + GPS device</t>
  </si>
  <si>
    <t>20</t>
  </si>
  <si>
    <t>P2,3</t>
  </si>
  <si>
    <t>Device modules</t>
  </si>
  <si>
    <t>1.46</t>
  </si>
  <si>
    <t>21-安置帮教对接</t>
  </si>
  <si>
    <t>21.1 Resettle</t>
  </si>
  <si>
    <t>Resettlement system sync</t>
  </si>
  <si>
    <t>P5</t>
  </si>
  <si>
    <t>Sync API</t>
  </si>
  <si>
    <t>1.47</t>
  </si>
  <si>
    <t>18-一网通办</t>
  </si>
  <si>
    <t>18.1 Service</t>
  </si>
  <si>
    <t>One-stop service + doc mgmt</t>
  </si>
  <si>
    <t>Service module</t>
  </si>
  <si>
    <t>1.48</t>
  </si>
  <si>
    <t>19-矫正公开</t>
  </si>
  <si>
    <t>19.1 Public</t>
  </si>
  <si>
    <t>Public info disclosure</t>
  </si>
  <si>
    <t>Public module</t>
  </si>
  <si>
    <t>1.49</t>
  </si>
  <si>
    <t>26-设备统一管理</t>
  </si>
  <si>
    <t>26.1 DevMgmt</t>
  </si>
  <si>
    <t>Device unified mgmt</t>
  </si>
  <si>
    <t>Device mgmt module</t>
  </si>
  <si>
    <t>1.50</t>
  </si>
  <si>
    <t>28-远程视频督察集成</t>
  </si>
  <si>
    <t>28.1 Video</t>
  </si>
  <si>
    <t>Remote video inspection</t>
  </si>
  <si>
    <t>Video module</t>
  </si>
  <si>
    <t>1.51</t>
  </si>
  <si>
    <t>17-移动应用管理</t>
  </si>
  <si>
    <t>17.1 AppMgmt</t>
  </si>
  <si>
    <t>APP version mgmt</t>
  </si>
  <si>
    <t>Version module</t>
  </si>
  <si>
    <t>1.52</t>
  </si>
  <si>
    <t>P8-移动端</t>
  </si>
  <si>
    <t>29-矫务通</t>
  </si>
  <si>
    <t>29.1 Base+Core</t>
  </si>
  <si>
    <t>Auth/notify/rollcall/location/alarm/approval</t>
  </si>
  <si>
    <t>Mobile</t>
  </si>
  <si>
    <t>27</t>
  </si>
  <si>
    <t>移动端</t>
  </si>
  <si>
    <t>P1,P3</t>
  </si>
  <si>
    <t>JW App core</t>
  </si>
  <si>
    <t>1.53</t>
  </si>
  <si>
    <t>29.2 Daily</t>
  </si>
  <si>
    <t>Daily mgmt + notification + education</t>
  </si>
  <si>
    <t>JW App daily</t>
  </si>
  <si>
    <t>1.54</t>
  </si>
  <si>
    <t>30-在矫通</t>
  </si>
  <si>
    <t>30.1 Base+Core</t>
  </si>
  <si>
    <t>Auth/sign/leave/education</t>
  </si>
  <si>
    <t>ZJ App core</t>
  </si>
  <si>
    <t>1.55</t>
  </si>
  <si>
    <t>30.2 Help</t>
  </si>
  <si>
    <t>Help query + personal info</t>
  </si>
  <si>
    <t>5</t>
  </si>
  <si>
    <t>16.1</t>
  </si>
  <si>
    <t>ZJ App help</t>
  </si>
  <si>
    <t>1.56</t>
  </si>
  <si>
    <t>32-协矫通</t>
  </si>
  <si>
    <t>32.1 XJApp</t>
  </si>
  <si>
    <t>Daily/education/help/community service</t>
  </si>
  <si>
    <t>P1,P3,P4</t>
  </si>
  <si>
    <t>XJ App</t>
  </si>
  <si>
    <t/>
  </si>
  <si>
    <t>TOTAL</t>
  </si>
  <si>
    <t>工时(人天)</t>
  </si>
  <si>
    <t>开始日期</t>
  </si>
  <si>
    <t>结束日期</t>
  </si>
  <si>
    <t>工期(天)</t>
  </si>
  <si>
    <t>里程碑</t>
  </si>
  <si>
    <t>备注</t>
  </si>
  <si>
    <t>Foundation first</t>
  </si>
  <si>
    <t>Depends 1.1</t>
  </si>
  <si>
    <t>Workspace+Todo+Notification</t>
  </si>
  <si>
    <t>Depends 1.1,1.2</t>
  </si>
  <si>
    <t>工作流已经添加</t>
  </si>
  <si>
    <t>Common components (File/Dict/Log)</t>
  </si>
  <si>
    <t>Parallel dev</t>
  </si>
  <si>
    <t>Depends 1.2</t>
  </si>
  <si>
    <t>Depends 1.5</t>
  </si>
  <si>
    <t>Dashboard stats API</t>
  </si>
  <si>
    <t>Agency management</t>
  </si>
  <si>
    <t>朱广松</t>
  </si>
  <si>
    <t>Staff management</t>
  </si>
  <si>
    <t>Depends 1.8</t>
  </si>
  <si>
    <t>周贵宾</t>
  </si>
  <si>
    <t>Law enforcement license</t>
  </si>
  <si>
    <t>Depends 1.9</t>
  </si>
  <si>
    <t>易家名</t>
  </si>
  <si>
    <t>Doc+Notice+IM+Share+Public</t>
  </si>
  <si>
    <t>肖威</t>
  </si>
  <si>
    <t>2.1</t>
  </si>
  <si>
    <t>Survey entrust + integration</t>
  </si>
  <si>
    <t>Core intake</t>
  </si>
  <si>
    <t>2.2</t>
  </si>
  <si>
    <t>List+Detail+Team</t>
  </si>
  <si>
    <t>2.3</t>
  </si>
  <si>
    <t>Investigation+Feedback+Print</t>
  </si>
  <si>
    <t>2.4</t>
  </si>
  <si>
    <r>
      <rPr>
        <sz val="10"/>
        <rFont val="Arial"/>
        <charset val="134"/>
      </rPr>
      <t>6-</t>
    </r>
    <r>
      <rPr>
        <sz val="10"/>
        <rFont val="宋体"/>
        <charset val="134"/>
      </rPr>
      <t>报到登记</t>
    </r>
  </si>
  <si>
    <t>Doc receive+Registration+List</t>
  </si>
  <si>
    <t>2.5</t>
  </si>
  <si>
    <t>Team+Declare+Plan</t>
  </si>
  <si>
    <t>M2:Intake done</t>
  </si>
  <si>
    <t>Key milestone</t>
  </si>
  <si>
    <t>3.1</t>
  </si>
  <si>
    <r>
      <rPr>
        <sz val="10"/>
        <color theme="0"/>
        <rFont val="Arial"/>
        <charset val="134"/>
      </rPr>
      <t>P3-</t>
    </r>
    <r>
      <rPr>
        <sz val="10"/>
        <color theme="0"/>
        <rFont val="宋体"/>
        <charset val="134"/>
      </rPr>
      <t>核心业务</t>
    </r>
    <r>
      <rPr>
        <sz val="10"/>
        <color theme="0"/>
        <rFont val="Arial"/>
        <charset val="134"/>
      </rPr>
      <t>(</t>
    </r>
    <r>
      <rPr>
        <sz val="10"/>
        <color theme="0"/>
        <rFont val="宋体"/>
        <charset val="134"/>
      </rPr>
      <t>监管</t>
    </r>
    <r>
      <rPr>
        <sz val="10"/>
        <color theme="0"/>
        <rFont val="Arial"/>
        <charset val="134"/>
      </rPr>
      <t>)</t>
    </r>
  </si>
  <si>
    <r>
      <rPr>
        <sz val="10"/>
        <color theme="0"/>
        <rFont val="Arial"/>
        <charset val="134"/>
      </rPr>
      <t>7-</t>
    </r>
    <r>
      <rPr>
        <sz val="10"/>
        <color theme="0"/>
        <rFont val="宋体"/>
        <charset val="134"/>
      </rPr>
      <t>监督管理</t>
    </r>
  </si>
  <si>
    <t>Roll call + Field visit</t>
  </si>
  <si>
    <t>Leave+Relocate+Violation</t>
  </si>
  <si>
    <t>Parallel</t>
  </si>
  <si>
    <t>3.3</t>
  </si>
  <si>
    <t>Escape+SignIn+Report</t>
  </si>
  <si>
    <t>3.4</t>
  </si>
  <si>
    <t>Realtime location+GIS</t>
  </si>
  <si>
    <t>GIS dev</t>
  </si>
  <si>
    <t>3.5</t>
  </si>
  <si>
    <t>Fence+Track+List+Alert</t>
  </si>
  <si>
    <t>M3:Supervision done</t>
  </si>
  <si>
    <t>Key</t>
  </si>
  <si>
    <t>3.6</t>
  </si>
  <si>
    <t>Alarm handling</t>
  </si>
  <si>
    <t>3.7</t>
  </si>
  <si>
    <t>4.1</t>
  </si>
  <si>
    <t>Group+Individual+Community</t>
  </si>
  <si>
    <t>M4:Education done</t>
  </si>
  <si>
    <t>4.2</t>
  </si>
  <si>
    <t>Courseware management</t>
  </si>
  <si>
    <t>4.3</t>
  </si>
  <si>
    <t>Psych assessment+expert+stats</t>
  </si>
  <si>
    <t>4.4</t>
  </si>
  <si>
    <t>Release+Declare+Terminate</t>
  </si>
  <si>
    <t>5.2</t>
  </si>
  <si>
    <t>Location+psychology analysis</t>
  </si>
  <si>
    <t>Risk assessment+plan recommendation</t>
  </si>
  <si>
    <t>6.3</t>
  </si>
  <si>
    <t>Political+Legal system integration</t>
  </si>
  <si>
    <t>External API</t>
  </si>
  <si>
    <t>7.2</t>
  </si>
  <si>
    <t>Terminal+GPS device integration</t>
  </si>
  <si>
    <t>Hardware</t>
  </si>
  <si>
    <t>7.3</t>
  </si>
  <si>
    <t>Resettlement sync</t>
  </si>
  <si>
    <t>7.4</t>
  </si>
  <si>
    <t>18-Service+19-Public+26-DevMgmt</t>
  </si>
  <si>
    <t>One-stop+Public+Device mgmt</t>
  </si>
  <si>
    <t>7.5</t>
  </si>
  <si>
    <t>28-Video+17-AppMgmt</t>
  </si>
  <si>
    <t>Video inspection+App mgmt</t>
  </si>
  <si>
    <t>8.1</t>
  </si>
  <si>
    <t>Base+Rollcall+Location+Alarm</t>
  </si>
  <si>
    <t>8.2</t>
  </si>
  <si>
    <t>Approval+Daily mgmt</t>
  </si>
  <si>
    <t>8.3</t>
  </si>
  <si>
    <t>Base+Sign+Leave+Education</t>
  </si>
  <si>
    <t>8.4</t>
  </si>
  <si>
    <t>30-ZJApp+32-XJApp</t>
  </si>
  <si>
    <t>Help+XJ App</t>
  </si>
  <si>
    <t>M5:All dev done</t>
  </si>
  <si>
    <t>T1</t>
  </si>
  <si>
    <t>T-Test</t>
  </si>
  <si>
    <t>系统集成测试</t>
  </si>
  <si>
    <t>System integration test</t>
  </si>
  <si>
    <t>测试</t>
  </si>
  <si>
    <t>M6:SIT pass</t>
  </si>
  <si>
    <t>Full integration</t>
  </si>
  <si>
    <t>T2</t>
  </si>
  <si>
    <t>用户验收测试</t>
  </si>
  <si>
    <t>User acceptance test</t>
  </si>
  <si>
    <t>M7:UAT pass</t>
  </si>
  <si>
    <t>Business staff</t>
  </si>
  <si>
    <t>T3</t>
  </si>
  <si>
    <t>缺陷修复</t>
  </si>
  <si>
    <t>Defect fixing during testing</t>
  </si>
  <si>
    <t>T4</t>
  </si>
  <si>
    <t>性能与安全测试</t>
  </si>
  <si>
    <t>Performance + security test</t>
  </si>
  <si>
    <t>M8:Perf pass</t>
  </si>
  <si>
    <t>D1</t>
  </si>
  <si>
    <t>D-Deploy</t>
  </si>
  <si>
    <t>部署与迁移</t>
  </si>
  <si>
    <t>Production deploy + data migration</t>
  </si>
  <si>
    <t>运维</t>
  </si>
  <si>
    <t>M9:Deploy done</t>
  </si>
  <si>
    <t>D2</t>
  </si>
  <si>
    <t>培训与交付</t>
  </si>
  <si>
    <t>User training + doc delivery</t>
  </si>
  <si>
    <t>D3</t>
  </si>
  <si>
    <t>试运行与验收</t>
  </si>
  <si>
    <t>Trial run + final acceptance</t>
  </si>
  <si>
    <t>M10:Accept</t>
  </si>
  <si>
    <t>Final delivery</t>
  </si>
  <si>
    <t>序号</t>
  </si>
  <si>
    <t>里程碑节点</t>
  </si>
  <si>
    <t>计划完成日期</t>
  </si>
  <si>
    <t>交付标准</t>
  </si>
  <si>
    <t>责任人</t>
  </si>
  <si>
    <t>状态</t>
  </si>
  <si>
    <t>M1: 基础框架搭建完成</t>
  </si>
  <si>
    <t>认证/权限/组织/通用组件可用</t>
  </si>
  <si>
    <t>技术负责人</t>
  </si>
  <si>
    <t>未开始</t>
  </si>
  <si>
    <t>M2: 入矫业务流程贯通</t>
  </si>
  <si>
    <t>调查评估→报到→入矫宣告→矫正方案全流程可用</t>
  </si>
  <si>
    <t>业务负责人</t>
  </si>
  <si>
    <t>M3: 日常监管模块开发完成</t>
  </si>
  <si>
    <t>点验/查访/请假/定位/报警/考勤可用</t>
  </si>
  <si>
    <t>M4: 教育帮扶模块开发完成</t>
  </si>
  <si>
    <r>
      <rPr>
        <sz val="10"/>
        <rFont val="宋体"/>
        <charset val="134"/>
      </rPr>
      <t>教育</t>
    </r>
    <r>
      <rPr>
        <sz val="10"/>
        <rFont val="Arial"/>
        <charset val="134"/>
      </rPr>
      <t>/</t>
    </r>
    <r>
      <rPr>
        <sz val="10"/>
        <rFont val="宋体"/>
        <charset val="134"/>
      </rPr>
      <t>心理</t>
    </r>
    <r>
      <rPr>
        <sz val="10"/>
        <rFont val="Arial"/>
        <charset val="134"/>
      </rPr>
      <t>/</t>
    </r>
    <r>
      <rPr>
        <sz val="10"/>
        <rFont val="宋体"/>
        <charset val="134"/>
      </rPr>
      <t>帮扶</t>
    </r>
    <r>
      <rPr>
        <sz val="10"/>
        <rFont val="Arial"/>
        <charset val="134"/>
      </rPr>
      <t>/</t>
    </r>
    <r>
      <rPr>
        <sz val="10"/>
        <rFont val="宋体"/>
        <charset val="134"/>
      </rPr>
      <t>远程教育可用</t>
    </r>
  </si>
  <si>
    <t>M5: 全部功能开发完成</t>
  </si>
  <si>
    <t>P5-P8全阶段</t>
  </si>
  <si>
    <t>所有PC端+移动端功能开发完毕，进入测试</t>
  </si>
  <si>
    <t>项目经理</t>
  </si>
  <si>
    <t>M6: SIT测试通过</t>
  </si>
  <si>
    <t>T-测试阶段</t>
  </si>
  <si>
    <t>SIT缺陷率&lt;5%, 核心流程无阻断缺陷</t>
  </si>
  <si>
    <t>测试负责人</t>
  </si>
  <si>
    <t>M7: UAT测试通过</t>
  </si>
  <si>
    <t>UAT通过, 业务确认功能满足需求</t>
  </si>
  <si>
    <t>M8: 性能与安全测试通过</t>
  </si>
  <si>
    <t>系统可用性&gt;=99.9%, 无高危漏洞</t>
  </si>
  <si>
    <t>M9: 系统上线部署完成</t>
  </si>
  <si>
    <t>D-上线部署</t>
  </si>
  <si>
    <t>生产环境部署完成, 数据迁移验证通过</t>
  </si>
  <si>
    <t>运维负责人</t>
  </si>
  <si>
    <t>M10: 项目正式验收</t>
  </si>
  <si>
    <t>用户培训完成, 文档交付, 系统试运行通过并验收</t>
  </si>
  <si>
    <t>角色</t>
  </si>
  <si>
    <t>数量(人)</t>
  </si>
  <si>
    <t>投入阶段</t>
  </si>
  <si>
    <t>主要职责</t>
  </si>
  <si>
    <t>技能要求</t>
  </si>
  <si>
    <t>全周期</t>
  </si>
  <si>
    <t>项目计划/进度控制/风险管理/客户沟通</t>
  </si>
  <si>
    <t>PMP/项目管理经验</t>
  </si>
  <si>
    <t>后端开发工程师</t>
  </si>
  <si>
    <t>P1~P7</t>
  </si>
  <si>
    <t>后端接口/业务逻辑/数据库/对接开发</t>
  </si>
  <si>
    <t>Java/Spring Boot/MyBatis/MySQL</t>
  </si>
  <si>
    <t>前端开发工程师</t>
  </si>
  <si>
    <t>PC端页面开发/大屏/图表</t>
  </si>
  <si>
    <t>Vue3/ElementPlus/ECharts/GIS</t>
  </si>
  <si>
    <t>王立振</t>
  </si>
  <si>
    <t>移动端开发工程师</t>
  </si>
  <si>
    <t>P8</t>
  </si>
  <si>
    <t>矫务通/在矫通/协矫通APP开发</t>
  </si>
  <si>
    <t>UniApp/Android/iOS</t>
  </si>
  <si>
    <t>测试工程师</t>
  </si>
  <si>
    <t>功能测试/接口测试/性能测试/安全测试</t>
  </si>
  <si>
    <t>自动化测试/性能测试/JMeter</t>
  </si>
  <si>
    <t>UI设计师</t>
  </si>
  <si>
    <t>P1~P3</t>
  </si>
  <si>
    <t>UI设计/原型/切图/设计规范</t>
  </si>
  <si>
    <t>Figma/Axure</t>
  </si>
  <si>
    <t>王艺冰</t>
  </si>
  <si>
    <t>李洋</t>
  </si>
  <si>
    <t>运维工程师</t>
  </si>
  <si>
    <t>环境搭建/部署/数据迁移/监控</t>
  </si>
  <si>
    <t>Linux/Docker/K8s/Nginx</t>
  </si>
  <si>
    <t>需求分析师</t>
  </si>
  <si>
    <t>P1~P2</t>
  </si>
  <si>
    <t>需求确认/用例评审/验收标准</t>
  </si>
  <si>
    <t>社区矫正业务理解</t>
  </si>
  <si>
    <t>所属系统</t>
  </si>
  <si>
    <t>一级菜单</t>
  </si>
  <si>
    <t>二级菜单</t>
  </si>
  <si>
    <t>三级菜单</t>
  </si>
  <si>
    <t>四级菜单（页面 Tab）</t>
  </si>
  <si>
    <t>负责人</t>
  </si>
  <si>
    <r>
      <t>工时</t>
    </r>
    <r>
      <rPr>
        <b/>
        <sz val="11"/>
        <rFont val="Arial"/>
        <charset val="134"/>
      </rPr>
      <t>(</t>
    </r>
    <r>
      <rPr>
        <b/>
        <sz val="11"/>
        <rFont val="宋体"/>
        <charset val="134"/>
      </rPr>
      <t>人天</t>
    </r>
    <r>
      <rPr>
        <b/>
        <sz val="11"/>
        <rFont val="Arial"/>
        <charset val="134"/>
      </rPr>
      <t>)</t>
    </r>
  </si>
  <si>
    <t>全省智慧矫正业务平台</t>
  </si>
  <si>
    <t>办公协同</t>
  </si>
  <si>
    <t>综合办公门户</t>
  </si>
  <si>
    <t>公文管理</t>
  </si>
  <si>
    <t>收文管理</t>
  </si>
  <si>
    <t>发文管理</t>
  </si>
  <si>
    <t>公文查询</t>
  </si>
  <si>
    <t>归档管理</t>
  </si>
  <si>
    <t>通知公告管理</t>
  </si>
  <si>
    <t>通知公告审核</t>
  </si>
  <si>
    <t>公告查询</t>
  </si>
  <si>
    <t>公告统计</t>
  </si>
  <si>
    <t>公告发布</t>
  </si>
  <si>
    <t>执法信息与公开</t>
  </si>
  <si>
    <t>执法信息</t>
  </si>
  <si>
    <t>公开设置</t>
  </si>
  <si>
    <t>信息查询</t>
  </si>
  <si>
    <t>公开统计</t>
  </si>
  <si>
    <t>智慧矫正业务审批</t>
  </si>
  <si>
    <t>审批提交</t>
  </si>
  <si>
    <t>考核奖惩</t>
  </si>
  <si>
    <t>待办审批</t>
  </si>
  <si>
    <t>已办审批</t>
  </si>
  <si>
    <t>审批查询</t>
  </si>
  <si>
    <t>审批统计</t>
  </si>
  <si>
    <t>督办与检查管理</t>
  </si>
  <si>
    <t>上级督办</t>
  </si>
  <si>
    <t>下发督办</t>
  </si>
  <si>
    <t>检查管理</t>
  </si>
  <si>
    <t>统计分析</t>
  </si>
  <si>
    <t>机构队伍管理</t>
  </si>
  <si>
    <t>司法行政机构管理</t>
  </si>
  <si>
    <t>树形视图</t>
  </si>
  <si>
    <t>列表视图</t>
  </si>
  <si>
    <t>工作人员管理</t>
  </si>
  <si>
    <t>工作人员通讯录</t>
  </si>
  <si>
    <t>证照管理</t>
  </si>
  <si>
    <t>全部证照</t>
  </si>
  <si>
    <t>申领管理</t>
  </si>
  <si>
    <t>年审管理</t>
  </si>
  <si>
    <t>收回管理</t>
  </si>
  <si>
    <t>违规处理</t>
  </si>
  <si>
    <t>遗失补办</t>
  </si>
  <si>
    <t>即时通讯</t>
  </si>
  <si>
    <t>最近会话</t>
  </si>
  <si>
    <t>通讯录</t>
  </si>
  <si>
    <t>新建群组</t>
  </si>
  <si>
    <t>文件发送</t>
  </si>
  <si>
    <t>一网通办</t>
  </si>
  <si>
    <t>社区矫正文书</t>
  </si>
  <si>
    <t>电子卷宗归档（电子档案系统）</t>
  </si>
  <si>
    <t>通用流程审批</t>
  </si>
  <si>
    <t>集合各种业务审批流程</t>
  </si>
  <si>
    <t>办公自动化</t>
  </si>
  <si>
    <t>设备统一管理</t>
  </si>
  <si>
    <t>文档共享管理</t>
  </si>
  <si>
    <t>社区矫正</t>
  </si>
  <si>
    <t>调查评估</t>
  </si>
  <si>
    <t>调查评估文书接口对接</t>
  </si>
  <si>
    <t>电子文书智能识别，比如判决书、执行书等（识别罪名、判罚信息等）</t>
  </si>
  <si>
    <t>调查评估台账列表</t>
  </si>
  <si>
    <t>新增调查评估</t>
  </si>
  <si>
    <t>成立调查小组</t>
  </si>
  <si>
    <t>评估执行</t>
  </si>
  <si>
    <t>生成评估意见书电子版</t>
  </si>
  <si>
    <t>评估反馈（接口+线下记录）</t>
  </si>
  <si>
    <t>调查评估时限处理</t>
  </si>
  <si>
    <t>入矫接收</t>
  </si>
  <si>
    <t>文书接收</t>
  </si>
  <si>
    <t>对象报到</t>
  </si>
  <si>
    <t>成立矫正小组</t>
  </si>
  <si>
    <t>入矫宣告</t>
  </si>
  <si>
    <t>社区矫正对象档案管理</t>
  </si>
  <si>
    <t>制定矫正方案</t>
  </si>
  <si>
    <t>入矫时限处理</t>
  </si>
  <si>
    <t>监督管理</t>
  </si>
  <si>
    <t>监管级别通用规则，宽普严三级，三个级别默认的管理要求固化</t>
  </si>
  <si>
    <t>远程点验（点验录入+人脸识别+指纹识别+声纹识别+点验结果查询+超期未响应预警）</t>
  </si>
  <si>
    <t>脱管管理（脱管数据生成+排查登记+脱管处置+处置时限+告警升级）</t>
  </si>
  <si>
    <t>实地查访（查访任务生成+查访执行+查房期间录音转文字+查访时限）</t>
  </si>
  <si>
    <t>网上签到（签到规则设置+签到下发+签到结果查询+本机构统计分析）</t>
  </si>
  <si>
    <t>报告管理</t>
  </si>
  <si>
    <t>（依据管理对象登记自动生成当月待办）</t>
  </si>
  <si>
    <t>记录各种报告的信息（现场、书面、电话报告，人工补录或对接一体化设备；同步app提交的报告）</t>
  </si>
  <si>
    <t>特殊报告：保外就医人员，每月提交身体情况报告，每三月提交病情复查诊断报告，怀孕人员每月提交妊娠检验报告</t>
  </si>
  <si>
    <t>报告审核</t>
  </si>
  <si>
    <t>教育矫正</t>
  </si>
  <si>
    <t>课件管理（课程管理+审核+上架+下架+课件内容预览）</t>
  </si>
  <si>
    <t>集中教育（教育信息录入+审核+信息推送+教育活动参与情况统计+归档）</t>
  </si>
  <si>
    <t>个别教育（个别信息录入+审核+谈话记录+录音转文字+归档）</t>
  </si>
  <si>
    <t>社区服务（新增社区服务项目+发起签到推送至APP+APP未签到补签审核+现场记录上传+电子签名）</t>
  </si>
  <si>
    <t>心理辅导</t>
  </si>
  <si>
    <t>心理评测</t>
  </si>
  <si>
    <t>评测题库</t>
  </si>
  <si>
    <t>心理评测统计</t>
  </si>
  <si>
    <t>心理专家管理</t>
  </si>
  <si>
    <t>精准帮扶</t>
  </si>
  <si>
    <t>精准帮扶记录录入+外围系统帮扶信息接口接入</t>
  </si>
  <si>
    <t>解矫管理</t>
  </si>
  <si>
    <t>解矫准备（暂予监外执行（含怀孕）额外核查刑期未满，不得办理解矫，应当启动提请收监执行）</t>
  </si>
  <si>
    <t>矫正期满前 30 日启动解矫准备，通知社区矫正对象撰写个人总结：矫正期间思想、遵纪守法、教育学习、公益活动、悔改表现、今后打算。司法所调取全部档案，出具矫正期满书面鉴定。县级社区矫正机构审核并制作文书。</t>
  </si>
  <si>
    <t>解矫宣告（分配解矫宣告人员+场地+解矫对应录像文件获取+解除社区矫正证明书生成+电子归档）</t>
  </si>
  <si>
    <t>终止矫正（终止信息录入+终止社区矫正决定书导出+文档归档）</t>
  </si>
  <si>
    <t>管理社区矫正对象的终止矫正情况，包括撤销缓刑、撤销假释、收监执行等情形</t>
  </si>
  <si>
    <t>中止矫正（中止信息录入+中止社区矫正决定书导出）后续人员可以恢复执行矫正</t>
  </si>
  <si>
    <t>管理社区矫正对象的中止矫正情况，包括涉嫌新罪、漏罪等情形的中止处理</t>
  </si>
  <si>
    <t>信息与档案</t>
  </si>
  <si>
    <t>与一网通办、电子档案系统对接</t>
  </si>
  <si>
    <t>智能监控</t>
  </si>
  <si>
    <t>定位管控</t>
  </si>
  <si>
    <t>实时定位（APP定位数据+手环集成定位数据+电信提供的手机卡定位数据+轨迹回放绘制+天地图地图对接+电子围栏数据显示）</t>
  </si>
  <si>
    <t>定位列表（定位数据列表展示+导出，定位数据需要保留6个月实时数据+归档数据）</t>
  </si>
  <si>
    <t>轨迹跟踪（轨迹数据筛选+轨迹动画绘制）</t>
  </si>
  <si>
    <t>电子围栏（围栏设置+预警规则）</t>
  </si>
  <si>
    <t>统计分析（综合数据大屏）</t>
  </si>
  <si>
    <t>智能预警</t>
  </si>
  <si>
    <t>居住地预警分析</t>
  </si>
  <si>
    <t>聚集风险预警</t>
  </si>
  <si>
    <t>昼伏夜出预警</t>
  </si>
  <si>
    <t>报警管理（报警规则+报警展示+报警处理）</t>
  </si>
  <si>
    <t>智能决策</t>
  </si>
  <si>
    <t>AI模型接入，多维度分析矫正对象，进行风险等级动态判定+智能矫正计划动态调整</t>
  </si>
  <si>
    <t>移动应用管理</t>
  </si>
  <si>
    <t>包括社区矫正对象在矫通APP安装注册统计，社区矫正对象远程点验，远程点验记录、远程点验统计、通知下发，以及APP版本升级维护功能。</t>
  </si>
  <si>
    <t>工作流</t>
  </si>
  <si>
    <t>流程模型</t>
  </si>
  <si>
    <t>流程定义</t>
  </si>
  <si>
    <t>系统管理</t>
  </si>
  <si>
    <t>用户管理</t>
  </si>
  <si>
    <t>角色管理</t>
  </si>
  <si>
    <t>菜单管理</t>
  </si>
  <si>
    <t>部门管理</t>
  </si>
  <si>
    <t>岗位管理</t>
  </si>
  <si>
    <t>字典管理</t>
  </si>
  <si>
    <t>参数设置</t>
  </si>
  <si>
    <t>通知公告</t>
  </si>
  <si>
    <t>站内信管理，需要对接工作流，产生各种待办和预警后通过站内信提醒！</t>
  </si>
  <si>
    <t>日志管理</t>
  </si>
  <si>
    <t>操作日志</t>
  </si>
  <si>
    <t>登录日志</t>
  </si>
  <si>
    <t>系统监控</t>
  </si>
  <si>
    <t>在线用户</t>
  </si>
  <si>
    <t>定时任务</t>
  </si>
  <si>
    <t>任务列表</t>
  </si>
  <si>
    <t>调度日志</t>
  </si>
  <si>
    <t>Sentinel控制台</t>
  </si>
  <si>
    <t>Nacos控制台</t>
  </si>
  <si>
    <t>Admin控制台</t>
  </si>
  <si>
    <t>系统工具</t>
  </si>
  <si>
    <t>表单构建</t>
  </si>
  <si>
    <t>代码生成</t>
  </si>
  <si>
    <t>系统接口</t>
  </si>
  <si>
    <t>外部系统接口对接</t>
  </si>
  <si>
    <t>外部设备硬件对接</t>
  </si>
  <si>
    <t>轿务通APP</t>
  </si>
  <si>
    <t>登录</t>
  </si>
  <si>
    <t>工号+密码+短信验证码+密码找回</t>
  </si>
  <si>
    <t>工作桌面</t>
  </si>
  <si>
    <t>站内通知</t>
  </si>
  <si>
    <t>数据统计</t>
  </si>
  <si>
    <t>近期报警</t>
  </si>
  <si>
    <t>签到数据统计</t>
  </si>
  <si>
    <t>快捷操作栏</t>
  </si>
  <si>
    <t>定位监管</t>
  </si>
  <si>
    <t>数据筛选</t>
  </si>
  <si>
    <t>实时地图显示</t>
  </si>
  <si>
    <t>人员列表+详情+轨迹回放</t>
  </si>
  <si>
    <t>报警管理</t>
  </si>
  <si>
    <t>报警列表</t>
  </si>
  <si>
    <t>报警详情</t>
  </si>
  <si>
    <t>报警处理</t>
  </si>
  <si>
    <t>业务审批</t>
  </si>
  <si>
    <t>审批列表</t>
  </si>
  <si>
    <t>审批执行</t>
  </si>
  <si>
    <t>申请详情</t>
  </si>
  <si>
    <t>更多功能</t>
  </si>
  <si>
    <t>考勤监管</t>
  </si>
  <si>
    <t>实地查访</t>
  </si>
  <si>
    <t>当面报告</t>
  </si>
  <si>
    <t>宣告记录</t>
  </si>
  <si>
    <t>通知下发</t>
  </si>
  <si>
    <t>集中教育推送</t>
  </si>
  <si>
    <t>社区活动推送</t>
  </si>
  <si>
    <t>系统设置</t>
  </si>
  <si>
    <t>版本号查询</t>
  </si>
  <si>
    <t>隐私安全</t>
  </si>
  <si>
    <t>修改密码+手机换绑</t>
  </si>
  <si>
    <t>退出登录</t>
  </si>
  <si>
    <t>协矫通</t>
  </si>
  <si>
    <t>日常管理</t>
  </si>
  <si>
    <t>在矫通</t>
  </si>
  <si>
    <t>手机号码+人脸识别</t>
  </si>
  <si>
    <t>快捷功能</t>
  </si>
  <si>
    <t>服务中心</t>
  </si>
  <si>
    <t>消息列表</t>
  </si>
  <si>
    <t>今日待办</t>
  </si>
  <si>
    <t>每日考勤</t>
  </si>
  <si>
    <t>接受点名</t>
  </si>
  <si>
    <t>考勤统计</t>
  </si>
  <si>
    <t>审批申请</t>
  </si>
  <si>
    <t>申请详情查询</t>
  </si>
  <si>
    <t>历史审批记录</t>
  </si>
  <si>
    <t>个人中心</t>
  </si>
  <si>
    <t>个人资料</t>
  </si>
  <si>
    <t>矫正档案查看</t>
  </si>
  <si>
    <t>常见问题</t>
  </si>
  <si>
    <t>版本更新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</si>
</sst>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0_ "/>
  </numFmts>
  <fonts count="35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0.5"/>
      <name val="Segoe UI"/>
      <charset val="134"/>
    </font>
    <font>
      <b/>
      <sz val="11"/>
      <name val="宋体"/>
      <charset val="134"/>
      <scheme val="minor"/>
    </font>
    <font>
      <sz val="10.5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0.8"/>
      <name val="Consolas"/>
      <charset val="134"/>
    </font>
    <font>
      <sz val="10"/>
      <name val="Arial"/>
      <charset val="134"/>
    </font>
    <font>
      <b/>
      <sz val="11"/>
      <color rgb="FFFFFFFF"/>
      <name val="Arial"/>
      <charset val="134"/>
    </font>
    <font>
      <sz val="10"/>
      <color rgb="FFFF0000"/>
      <name val="Arial"/>
      <charset val="134"/>
    </font>
    <font>
      <sz val="10"/>
      <name val="宋体"/>
      <charset val="134"/>
    </font>
    <font>
      <sz val="10"/>
      <color theme="0"/>
      <name val="Arial"/>
      <charset val="134"/>
    </font>
    <font>
      <sz val="10"/>
      <color theme="0"/>
      <name val="宋体"/>
      <charset val="134"/>
    </font>
    <font>
      <b/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Arial"/>
      <charset val="134"/>
    </font>
  </fonts>
  <fills count="4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3E0"/>
        <bgColor indexed="64"/>
      </patternFill>
    </fill>
    <fill>
      <patternFill patternType="solid">
        <fgColor rgb="FF1F4E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7FB"/>
        <bgColor indexed="64"/>
      </patternFill>
    </fill>
    <fill>
      <patternFill patternType="solid">
        <fgColor rgb="FFE3F2FD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EC"/>
        <bgColor indexed="64"/>
      </patternFill>
    </fill>
    <fill>
      <patternFill patternType="solid">
        <fgColor rgb="FFF3E5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9DEE7"/>
      </left>
      <right style="thin">
        <color rgb="FFD9DEE7"/>
      </right>
      <top style="thin">
        <color rgb="FFD9DEE7"/>
      </top>
      <bottom style="thin">
        <color rgb="FFD9DEE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24" fillId="19" borderId="10" applyNumberFormat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26" fillId="20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</cellStyleXfs>
  <cellXfs count="6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6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8" fillId="4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left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left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176" fontId="8" fillId="6" borderId="5" xfId="0" applyNumberFormat="1" applyFont="1" applyFill="1" applyBorder="1" applyAlignment="1">
      <alignment horizontal="center" vertical="center" wrapText="1"/>
    </xf>
    <xf numFmtId="176" fontId="8" fillId="7" borderId="5" xfId="0" applyNumberFormat="1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left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left" vertical="center" wrapText="1"/>
    </xf>
    <xf numFmtId="176" fontId="8" fillId="8" borderId="5" xfId="0" applyNumberFormat="1" applyFont="1" applyFill="1" applyBorder="1" applyAlignment="1">
      <alignment horizontal="left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left" vertical="center" wrapText="1"/>
    </xf>
    <xf numFmtId="176" fontId="8" fillId="9" borderId="5" xfId="0" applyNumberFormat="1" applyFont="1" applyFill="1" applyBorder="1" applyAlignment="1">
      <alignment horizontal="left" vertical="center" wrapText="1"/>
    </xf>
    <xf numFmtId="0" fontId="8" fillId="10" borderId="5" xfId="0" applyFont="1" applyFill="1" applyBorder="1" applyAlignment="1">
      <alignment horizontal="center" vertical="center" wrapText="1"/>
    </xf>
    <xf numFmtId="0" fontId="8" fillId="10" borderId="5" xfId="0" applyFont="1" applyFill="1" applyBorder="1" applyAlignment="1">
      <alignment horizontal="left" vertical="center" wrapText="1"/>
    </xf>
    <xf numFmtId="176" fontId="8" fillId="10" borderId="5" xfId="0" applyNumberFormat="1" applyFont="1" applyFill="1" applyBorder="1" applyAlignment="1">
      <alignment horizontal="left" vertical="center" wrapText="1"/>
    </xf>
    <xf numFmtId="0" fontId="8" fillId="11" borderId="5" xfId="0" applyFont="1" applyFill="1" applyBorder="1" applyAlignment="1">
      <alignment horizontal="center" vertical="center" wrapText="1"/>
    </xf>
    <xf numFmtId="0" fontId="8" fillId="11" borderId="5" xfId="0" applyFont="1" applyFill="1" applyBorder="1" applyAlignment="1">
      <alignment horizontal="left" vertical="center" wrapText="1"/>
    </xf>
    <xf numFmtId="176" fontId="8" fillId="11" borderId="5" xfId="0" applyNumberFormat="1" applyFont="1" applyFill="1" applyBorder="1" applyAlignment="1">
      <alignment horizontal="left" vertical="center" wrapText="1"/>
    </xf>
    <xf numFmtId="0" fontId="12" fillId="12" borderId="5" xfId="0" applyFont="1" applyFill="1" applyBorder="1" applyAlignment="1">
      <alignment horizontal="center" vertical="center" wrapText="1"/>
    </xf>
    <xf numFmtId="0" fontId="12" fillId="12" borderId="5" xfId="0" applyFont="1" applyFill="1" applyBorder="1" applyAlignment="1">
      <alignment horizontal="left" vertical="center" wrapText="1"/>
    </xf>
    <xf numFmtId="0" fontId="13" fillId="12" borderId="5" xfId="0" applyFont="1" applyFill="1" applyBorder="1" applyAlignment="1">
      <alignment horizontal="center" vertical="center" wrapText="1"/>
    </xf>
    <xf numFmtId="176" fontId="12" fillId="12" borderId="5" xfId="0" applyNumberFormat="1" applyFont="1" applyFill="1" applyBorder="1" applyAlignment="1">
      <alignment horizontal="left" vertical="center" wrapText="1"/>
    </xf>
    <xf numFmtId="0" fontId="8" fillId="13" borderId="5" xfId="0" applyFont="1" applyFill="1" applyBorder="1" applyAlignment="1">
      <alignment horizontal="center" vertical="center" wrapText="1"/>
    </xf>
    <xf numFmtId="0" fontId="8" fillId="13" borderId="5" xfId="0" applyFont="1" applyFill="1" applyBorder="1" applyAlignment="1">
      <alignment horizontal="left" vertical="center" wrapText="1"/>
    </xf>
    <xf numFmtId="176" fontId="8" fillId="13" borderId="5" xfId="0" applyNumberFormat="1" applyFont="1" applyFill="1" applyBorder="1" applyAlignment="1">
      <alignment horizontal="left" vertical="center" wrapText="1"/>
    </xf>
    <xf numFmtId="176" fontId="8" fillId="7" borderId="5" xfId="0" applyNumberFormat="1" applyFont="1" applyFill="1" applyBorder="1" applyAlignment="1">
      <alignment horizontal="left" vertical="center" wrapText="1"/>
    </xf>
    <xf numFmtId="0" fontId="8" fillId="14" borderId="5" xfId="0" applyFont="1" applyFill="1" applyBorder="1" applyAlignment="1">
      <alignment horizontal="center" vertical="center" wrapText="1"/>
    </xf>
    <xf numFmtId="0" fontId="8" fillId="14" borderId="5" xfId="0" applyFont="1" applyFill="1" applyBorder="1" applyAlignment="1">
      <alignment horizontal="left" vertical="center" wrapText="1"/>
    </xf>
    <xf numFmtId="176" fontId="8" fillId="14" borderId="5" xfId="0" applyNumberFormat="1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left" vertical="center" wrapText="1"/>
    </xf>
    <xf numFmtId="176" fontId="8" fillId="4" borderId="5" xfId="0" applyNumberFormat="1" applyFont="1" applyFill="1" applyBorder="1" applyAlignment="1">
      <alignment horizontal="left" vertical="center" wrapText="1"/>
    </xf>
    <xf numFmtId="0" fontId="8" fillId="15" borderId="5" xfId="0" applyFont="1" applyFill="1" applyBorder="1" applyAlignment="1">
      <alignment horizontal="center" vertical="center" wrapText="1"/>
    </xf>
    <xf numFmtId="0" fontId="8" fillId="15" borderId="5" xfId="0" applyFont="1" applyFill="1" applyBorder="1" applyAlignment="1">
      <alignment horizontal="left" vertical="center" wrapText="1"/>
    </xf>
    <xf numFmtId="176" fontId="8" fillId="15" borderId="5" xfId="0" applyNumberFormat="1" applyFont="1" applyFill="1" applyBorder="1" applyAlignment="1">
      <alignment horizontal="left" vertical="center" wrapText="1"/>
    </xf>
    <xf numFmtId="0" fontId="8" fillId="16" borderId="5" xfId="0" applyFont="1" applyFill="1" applyBorder="1" applyAlignment="1">
      <alignment horizontal="center" vertical="center" wrapText="1"/>
    </xf>
    <xf numFmtId="0" fontId="8" fillId="16" borderId="5" xfId="0" applyFont="1" applyFill="1" applyBorder="1" applyAlignment="1">
      <alignment horizontal="left" vertical="center" wrapText="1"/>
    </xf>
    <xf numFmtId="176" fontId="8" fillId="16" borderId="5" xfId="0" applyNumberFormat="1" applyFont="1" applyFill="1" applyBorder="1" applyAlignment="1">
      <alignment horizontal="left" vertical="center" wrapText="1"/>
    </xf>
    <xf numFmtId="0" fontId="0" fillId="0" borderId="5" xfId="0" applyBorder="1"/>
    <xf numFmtId="0" fontId="14" fillId="0" borderId="5" xfId="0" applyFont="1" applyBorder="1" applyAlignment="1">
      <alignment horizontal="center" vertical="center" wrapText="1"/>
    </xf>
    <xf numFmtId="0" fontId="14" fillId="14" borderId="5" xfId="0" applyFont="1" applyFill="1" applyBorder="1" applyAlignment="1">
      <alignment horizontal="center" vertical="center" wrapText="1"/>
    </xf>
    <xf numFmtId="177" fontId="8" fillId="6" borderId="5" xfId="0" applyNumberFormat="1" applyFont="1" applyFill="1" applyBorder="1" applyAlignment="1">
      <alignment horizontal="center" vertical="center" wrapText="1"/>
    </xf>
    <xf numFmtId="177" fontId="8" fillId="7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1F4E79"/>
  </sheetPr>
  <dimension ref="A1:P62"/>
  <sheetViews>
    <sheetView topLeftCell="C1" workbookViewId="0">
      <pane ySplit="1" topLeftCell="A2" activePane="bottomLeft" state="frozen"/>
      <selection/>
      <selection pane="bottomLeft" activeCell="D9" sqref="D9"/>
    </sheetView>
  </sheetViews>
  <sheetFormatPr defaultColWidth="9" defaultRowHeight="14.4"/>
  <cols>
    <col min="1" max="1" width="12" customWidth="1"/>
    <col min="2" max="2" width="18" customWidth="1"/>
    <col min="3" max="3" width="22" customWidth="1"/>
    <col min="4" max="4" width="30" customWidth="1"/>
    <col min="5" max="5" width="38" customWidth="1"/>
    <col min="6" max="6" width="12" customWidth="1"/>
    <col min="7" max="7" width="14" customWidth="1"/>
    <col min="8" max="8" width="12" customWidth="1"/>
    <col min="9" max="9" width="8" customWidth="1"/>
    <col min="10" max="10" width="14" customWidth="1"/>
    <col min="11" max="11" width="30" customWidth="1"/>
  </cols>
  <sheetData>
    <row r="1" ht="28.8" spans="1:11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10</v>
      </c>
    </row>
    <row r="2" spans="1:16">
      <c r="A2" s="23" t="s">
        <v>11</v>
      </c>
      <c r="B2" s="24" t="s">
        <v>12</v>
      </c>
      <c r="C2" s="24" t="s">
        <v>13</v>
      </c>
      <c r="D2" s="24" t="s">
        <v>14</v>
      </c>
      <c r="E2" s="24" t="s">
        <v>15</v>
      </c>
      <c r="F2" s="23" t="s">
        <v>16</v>
      </c>
      <c r="G2" s="67" t="s">
        <v>17</v>
      </c>
      <c r="H2" s="23" t="s">
        <v>18</v>
      </c>
      <c r="I2" s="23" t="s">
        <v>19</v>
      </c>
      <c r="J2" s="24" t="s">
        <v>20</v>
      </c>
      <c r="K2" s="24" t="s">
        <v>21</v>
      </c>
      <c r="O2" t="s">
        <v>17</v>
      </c>
      <c r="P2">
        <f>O2*1</f>
        <v>8</v>
      </c>
    </row>
    <row r="3" spans="1:16">
      <c r="A3" s="25" t="s">
        <v>22</v>
      </c>
      <c r="B3" s="26" t="s">
        <v>12</v>
      </c>
      <c r="C3" s="26" t="s">
        <v>13</v>
      </c>
      <c r="D3" s="26" t="s">
        <v>23</v>
      </c>
      <c r="E3" s="26" t="s">
        <v>24</v>
      </c>
      <c r="F3" s="25" t="s">
        <v>16</v>
      </c>
      <c r="G3" s="68" t="s">
        <v>25</v>
      </c>
      <c r="H3" s="25" t="s">
        <v>18</v>
      </c>
      <c r="I3" s="25" t="s">
        <v>19</v>
      </c>
      <c r="J3" s="26" t="s">
        <v>11</v>
      </c>
      <c r="K3" s="26" t="s">
        <v>26</v>
      </c>
      <c r="O3" t="s">
        <v>25</v>
      </c>
      <c r="P3">
        <f t="shared" ref="P3:P34" si="0">O3*1</f>
        <v>6</v>
      </c>
    </row>
    <row r="4" spans="1:16">
      <c r="A4" s="23" t="s">
        <v>27</v>
      </c>
      <c r="B4" s="24" t="s">
        <v>12</v>
      </c>
      <c r="C4" s="24" t="s">
        <v>13</v>
      </c>
      <c r="D4" s="24" t="s">
        <v>28</v>
      </c>
      <c r="E4" s="24" t="s">
        <v>29</v>
      </c>
      <c r="F4" s="23" t="s">
        <v>30</v>
      </c>
      <c r="G4" s="67" t="s">
        <v>17</v>
      </c>
      <c r="H4" s="23" t="s">
        <v>31</v>
      </c>
      <c r="I4" s="23" t="s">
        <v>19</v>
      </c>
      <c r="J4" s="24" t="s">
        <v>32</v>
      </c>
      <c r="K4" s="24" t="s">
        <v>33</v>
      </c>
      <c r="O4" t="s">
        <v>17</v>
      </c>
      <c r="P4">
        <f t="shared" si="0"/>
        <v>8</v>
      </c>
    </row>
    <row r="5" spans="1:16">
      <c r="A5" s="25" t="s">
        <v>34</v>
      </c>
      <c r="B5" s="26" t="s">
        <v>12</v>
      </c>
      <c r="C5" s="26" t="s">
        <v>13</v>
      </c>
      <c r="D5" s="26" t="s">
        <v>35</v>
      </c>
      <c r="E5" s="26" t="s">
        <v>36</v>
      </c>
      <c r="F5" s="25" t="s">
        <v>37</v>
      </c>
      <c r="G5" s="68" t="s">
        <v>38</v>
      </c>
      <c r="H5" s="25" t="s">
        <v>39</v>
      </c>
      <c r="I5" s="25" t="s">
        <v>19</v>
      </c>
      <c r="J5" s="26" t="s">
        <v>20</v>
      </c>
      <c r="K5" s="26" t="s">
        <v>40</v>
      </c>
      <c r="O5" t="s">
        <v>38</v>
      </c>
      <c r="P5">
        <f t="shared" si="0"/>
        <v>10</v>
      </c>
    </row>
    <row r="6" spans="1:16">
      <c r="A6" s="23" t="s">
        <v>41</v>
      </c>
      <c r="B6" s="24" t="s">
        <v>12</v>
      </c>
      <c r="C6" s="24" t="s">
        <v>13</v>
      </c>
      <c r="D6" s="24" t="s">
        <v>42</v>
      </c>
      <c r="E6" s="24" t="s">
        <v>43</v>
      </c>
      <c r="F6" s="23" t="s">
        <v>37</v>
      </c>
      <c r="G6" s="67" t="s">
        <v>17</v>
      </c>
      <c r="H6" s="23" t="s">
        <v>39</v>
      </c>
      <c r="I6" s="23" t="s">
        <v>19</v>
      </c>
      <c r="J6" s="24" t="s">
        <v>22</v>
      </c>
      <c r="K6" s="24" t="s">
        <v>44</v>
      </c>
      <c r="O6" t="s">
        <v>17</v>
      </c>
      <c r="P6">
        <f t="shared" si="0"/>
        <v>8</v>
      </c>
    </row>
    <row r="7" spans="1:16">
      <c r="A7" s="25" t="s">
        <v>45</v>
      </c>
      <c r="B7" s="26" t="s">
        <v>12</v>
      </c>
      <c r="C7" s="26" t="s">
        <v>46</v>
      </c>
      <c r="D7" s="26" t="s">
        <v>47</v>
      </c>
      <c r="E7" s="26" t="s">
        <v>48</v>
      </c>
      <c r="F7" s="25" t="s">
        <v>30</v>
      </c>
      <c r="G7" s="68" t="s">
        <v>49</v>
      </c>
      <c r="H7" s="25" t="s">
        <v>31</v>
      </c>
      <c r="I7" s="25" t="s">
        <v>50</v>
      </c>
      <c r="J7" s="26" t="s">
        <v>41</v>
      </c>
      <c r="K7" s="26" t="s">
        <v>51</v>
      </c>
      <c r="O7" t="s">
        <v>49</v>
      </c>
      <c r="P7">
        <f t="shared" si="0"/>
        <v>12</v>
      </c>
    </row>
    <row r="8" spans="1:16">
      <c r="A8" s="23" t="s">
        <v>52</v>
      </c>
      <c r="B8" s="24" t="s">
        <v>12</v>
      </c>
      <c r="C8" s="24" t="s">
        <v>46</v>
      </c>
      <c r="D8" s="24" t="s">
        <v>53</v>
      </c>
      <c r="E8" s="24" t="s">
        <v>54</v>
      </c>
      <c r="F8" s="23" t="s">
        <v>16</v>
      </c>
      <c r="G8" s="67" t="s">
        <v>17</v>
      </c>
      <c r="H8" s="23" t="s">
        <v>18</v>
      </c>
      <c r="I8" s="23" t="s">
        <v>50</v>
      </c>
      <c r="J8" s="24" t="s">
        <v>41</v>
      </c>
      <c r="K8" s="24" t="s">
        <v>55</v>
      </c>
      <c r="O8" t="s">
        <v>17</v>
      </c>
      <c r="P8">
        <f t="shared" si="0"/>
        <v>8</v>
      </c>
    </row>
    <row r="9" spans="1:16">
      <c r="A9" s="25" t="s">
        <v>56</v>
      </c>
      <c r="B9" s="26" t="s">
        <v>12</v>
      </c>
      <c r="C9" s="26" t="s">
        <v>57</v>
      </c>
      <c r="D9" s="26" t="s">
        <v>58</v>
      </c>
      <c r="E9" s="26" t="s">
        <v>59</v>
      </c>
      <c r="F9" s="25" t="s">
        <v>37</v>
      </c>
      <c r="G9" s="68" t="s">
        <v>25</v>
      </c>
      <c r="H9" s="25" t="s">
        <v>39</v>
      </c>
      <c r="I9" s="25" t="s">
        <v>19</v>
      </c>
      <c r="J9" s="26" t="s">
        <v>41</v>
      </c>
      <c r="K9" s="26" t="s">
        <v>60</v>
      </c>
      <c r="O9" t="s">
        <v>25</v>
      </c>
      <c r="P9">
        <f t="shared" si="0"/>
        <v>6</v>
      </c>
    </row>
    <row r="10" spans="1:16">
      <c r="A10" s="23" t="s">
        <v>61</v>
      </c>
      <c r="B10" s="24" t="s">
        <v>12</v>
      </c>
      <c r="C10" s="24" t="s">
        <v>57</v>
      </c>
      <c r="D10" s="24" t="s">
        <v>62</v>
      </c>
      <c r="E10" s="24" t="s">
        <v>63</v>
      </c>
      <c r="F10" s="23" t="s">
        <v>37</v>
      </c>
      <c r="G10" s="67" t="s">
        <v>17</v>
      </c>
      <c r="H10" s="23" t="s">
        <v>39</v>
      </c>
      <c r="I10" s="23" t="s">
        <v>19</v>
      </c>
      <c r="J10" s="24" t="s">
        <v>64</v>
      </c>
      <c r="K10" s="24" t="s">
        <v>65</v>
      </c>
      <c r="O10" t="s">
        <v>17</v>
      </c>
      <c r="P10">
        <f t="shared" si="0"/>
        <v>8</v>
      </c>
    </row>
    <row r="11" spans="1:16">
      <c r="A11" s="25" t="s">
        <v>66</v>
      </c>
      <c r="B11" s="26" t="s">
        <v>12</v>
      </c>
      <c r="C11" s="26" t="s">
        <v>57</v>
      </c>
      <c r="D11" s="26" t="s">
        <v>67</v>
      </c>
      <c r="E11" s="26" t="s">
        <v>68</v>
      </c>
      <c r="F11" s="25" t="s">
        <v>37</v>
      </c>
      <c r="G11" s="68" t="s">
        <v>38</v>
      </c>
      <c r="H11" s="25" t="s">
        <v>39</v>
      </c>
      <c r="I11" s="25" t="s">
        <v>50</v>
      </c>
      <c r="J11" s="26" t="s">
        <v>69</v>
      </c>
      <c r="K11" s="26" t="s">
        <v>70</v>
      </c>
      <c r="O11" t="s">
        <v>38</v>
      </c>
      <c r="P11">
        <f t="shared" si="0"/>
        <v>10</v>
      </c>
    </row>
    <row r="12" spans="1:16">
      <c r="A12" s="23" t="s">
        <v>71</v>
      </c>
      <c r="B12" s="24" t="s">
        <v>12</v>
      </c>
      <c r="C12" s="24" t="s">
        <v>72</v>
      </c>
      <c r="D12" s="24" t="s">
        <v>73</v>
      </c>
      <c r="E12" s="24" t="s">
        <v>74</v>
      </c>
      <c r="F12" s="23" t="s">
        <v>37</v>
      </c>
      <c r="G12" s="67" t="s">
        <v>17</v>
      </c>
      <c r="H12" s="23" t="s">
        <v>39</v>
      </c>
      <c r="I12" s="23" t="s">
        <v>75</v>
      </c>
      <c r="J12" s="24" t="s">
        <v>27</v>
      </c>
      <c r="K12" s="24" t="s">
        <v>76</v>
      </c>
      <c r="O12" t="s">
        <v>17</v>
      </c>
      <c r="P12">
        <f t="shared" si="0"/>
        <v>8</v>
      </c>
    </row>
    <row r="13" spans="1:16">
      <c r="A13" s="25" t="s">
        <v>77</v>
      </c>
      <c r="B13" s="26" t="s">
        <v>12</v>
      </c>
      <c r="C13" s="26" t="s">
        <v>72</v>
      </c>
      <c r="D13" s="26" t="s">
        <v>78</v>
      </c>
      <c r="E13" s="26" t="s">
        <v>79</v>
      </c>
      <c r="F13" s="25" t="s">
        <v>37</v>
      </c>
      <c r="G13" s="68" t="s">
        <v>80</v>
      </c>
      <c r="H13" s="25" t="s">
        <v>39</v>
      </c>
      <c r="I13" s="25" t="s">
        <v>75</v>
      </c>
      <c r="J13" s="26" t="s">
        <v>27</v>
      </c>
      <c r="K13" s="26" t="s">
        <v>81</v>
      </c>
      <c r="O13" t="s">
        <v>80</v>
      </c>
      <c r="P13">
        <f t="shared" si="0"/>
        <v>15</v>
      </c>
    </row>
    <row r="14" spans="1:16">
      <c r="A14" s="23" t="s">
        <v>82</v>
      </c>
      <c r="B14" s="24" t="s">
        <v>83</v>
      </c>
      <c r="C14" s="24" t="s">
        <v>84</v>
      </c>
      <c r="D14" s="24" t="s">
        <v>85</v>
      </c>
      <c r="E14" s="24" t="s">
        <v>86</v>
      </c>
      <c r="F14" s="23" t="s">
        <v>37</v>
      </c>
      <c r="G14" s="67" t="s">
        <v>38</v>
      </c>
      <c r="H14" s="23" t="s">
        <v>39</v>
      </c>
      <c r="I14" s="23" t="s">
        <v>19</v>
      </c>
      <c r="J14" s="24" t="s">
        <v>50</v>
      </c>
      <c r="K14" s="24" t="s">
        <v>87</v>
      </c>
      <c r="O14" t="s">
        <v>38</v>
      </c>
      <c r="P14">
        <f t="shared" si="0"/>
        <v>10</v>
      </c>
    </row>
    <row r="15" spans="1:16">
      <c r="A15" s="25" t="s">
        <v>88</v>
      </c>
      <c r="B15" s="26" t="s">
        <v>83</v>
      </c>
      <c r="C15" s="26" t="s">
        <v>84</v>
      </c>
      <c r="D15" s="26" t="s">
        <v>89</v>
      </c>
      <c r="E15" s="26" t="s">
        <v>90</v>
      </c>
      <c r="F15" s="25" t="s">
        <v>30</v>
      </c>
      <c r="G15" s="68" t="s">
        <v>91</v>
      </c>
      <c r="H15" s="25" t="s">
        <v>31</v>
      </c>
      <c r="I15" s="25" t="s">
        <v>19</v>
      </c>
      <c r="J15" s="26" t="s">
        <v>92</v>
      </c>
      <c r="K15" s="26" t="s">
        <v>93</v>
      </c>
      <c r="O15" t="s">
        <v>91</v>
      </c>
      <c r="P15">
        <f t="shared" si="0"/>
        <v>7</v>
      </c>
    </row>
    <row r="16" spans="1:16">
      <c r="A16" s="23" t="s">
        <v>94</v>
      </c>
      <c r="B16" s="24" t="s">
        <v>83</v>
      </c>
      <c r="C16" s="24" t="s">
        <v>84</v>
      </c>
      <c r="D16" s="24" t="s">
        <v>95</v>
      </c>
      <c r="E16" s="24" t="s">
        <v>96</v>
      </c>
      <c r="F16" s="23" t="s">
        <v>37</v>
      </c>
      <c r="G16" s="67" t="s">
        <v>17</v>
      </c>
      <c r="H16" s="23" t="s">
        <v>39</v>
      </c>
      <c r="I16" s="23" t="s">
        <v>19</v>
      </c>
      <c r="J16" s="24" t="s">
        <v>92</v>
      </c>
      <c r="K16" s="24" t="s">
        <v>97</v>
      </c>
      <c r="O16" t="s">
        <v>17</v>
      </c>
      <c r="P16">
        <f t="shared" si="0"/>
        <v>8</v>
      </c>
    </row>
    <row r="17" spans="1:16">
      <c r="A17" s="25" t="s">
        <v>98</v>
      </c>
      <c r="B17" s="26" t="s">
        <v>83</v>
      </c>
      <c r="C17" s="26" t="s">
        <v>84</v>
      </c>
      <c r="D17" s="26" t="s">
        <v>99</v>
      </c>
      <c r="E17" s="26" t="s">
        <v>100</v>
      </c>
      <c r="F17" s="25" t="s">
        <v>37</v>
      </c>
      <c r="G17" s="68" t="s">
        <v>38</v>
      </c>
      <c r="H17" s="25" t="s">
        <v>39</v>
      </c>
      <c r="I17" s="25" t="s">
        <v>19</v>
      </c>
      <c r="J17" s="26" t="s">
        <v>101</v>
      </c>
      <c r="K17" s="26" t="s">
        <v>102</v>
      </c>
      <c r="O17" t="s">
        <v>38</v>
      </c>
      <c r="P17">
        <f t="shared" si="0"/>
        <v>10</v>
      </c>
    </row>
    <row r="18" spans="1:16">
      <c r="A18" s="23" t="s">
        <v>103</v>
      </c>
      <c r="B18" s="24" t="s">
        <v>83</v>
      </c>
      <c r="C18" s="24" t="s">
        <v>84</v>
      </c>
      <c r="D18" s="24" t="s">
        <v>104</v>
      </c>
      <c r="E18" s="24" t="s">
        <v>105</v>
      </c>
      <c r="F18" s="23" t="s">
        <v>37</v>
      </c>
      <c r="G18" s="67" t="s">
        <v>49</v>
      </c>
      <c r="H18" s="23" t="s">
        <v>39</v>
      </c>
      <c r="I18" s="23" t="s">
        <v>19</v>
      </c>
      <c r="J18" s="24" t="s">
        <v>106</v>
      </c>
      <c r="K18" s="24" t="s">
        <v>107</v>
      </c>
      <c r="O18" t="s">
        <v>49</v>
      </c>
      <c r="P18">
        <f t="shared" si="0"/>
        <v>12</v>
      </c>
    </row>
    <row r="19" spans="1:16">
      <c r="A19" s="25" t="s">
        <v>108</v>
      </c>
      <c r="B19" s="26" t="s">
        <v>83</v>
      </c>
      <c r="C19" s="26" t="s">
        <v>109</v>
      </c>
      <c r="D19" s="26" t="s">
        <v>110</v>
      </c>
      <c r="E19" s="26" t="s">
        <v>111</v>
      </c>
      <c r="F19" s="25" t="s">
        <v>37</v>
      </c>
      <c r="G19" s="68" t="s">
        <v>25</v>
      </c>
      <c r="H19" s="25" t="s">
        <v>39</v>
      </c>
      <c r="I19" s="25" t="s">
        <v>19</v>
      </c>
      <c r="J19" s="26" t="s">
        <v>50</v>
      </c>
      <c r="K19" s="26" t="s">
        <v>112</v>
      </c>
      <c r="O19" t="s">
        <v>25</v>
      </c>
      <c r="P19">
        <f t="shared" si="0"/>
        <v>6</v>
      </c>
    </row>
    <row r="20" spans="1:16">
      <c r="A20" s="23" t="s">
        <v>113</v>
      </c>
      <c r="B20" s="24" t="s">
        <v>83</v>
      </c>
      <c r="C20" s="24" t="s">
        <v>109</v>
      </c>
      <c r="D20" s="24" t="s">
        <v>114</v>
      </c>
      <c r="E20" s="24" t="s">
        <v>115</v>
      </c>
      <c r="F20" s="23" t="s">
        <v>37</v>
      </c>
      <c r="G20" s="67" t="s">
        <v>38</v>
      </c>
      <c r="H20" s="23" t="s">
        <v>39</v>
      </c>
      <c r="I20" s="23" t="s">
        <v>19</v>
      </c>
      <c r="J20" s="24" t="s">
        <v>116</v>
      </c>
      <c r="K20" s="24" t="s">
        <v>117</v>
      </c>
      <c r="O20" t="s">
        <v>38</v>
      </c>
      <c r="P20">
        <f t="shared" si="0"/>
        <v>10</v>
      </c>
    </row>
    <row r="21" spans="1:16">
      <c r="A21" s="25" t="s">
        <v>118</v>
      </c>
      <c r="B21" s="26" t="s">
        <v>83</v>
      </c>
      <c r="C21" s="26" t="s">
        <v>109</v>
      </c>
      <c r="D21" s="26" t="s">
        <v>119</v>
      </c>
      <c r="E21" s="26" t="s">
        <v>120</v>
      </c>
      <c r="F21" s="25" t="s">
        <v>30</v>
      </c>
      <c r="G21" s="68" t="s">
        <v>121</v>
      </c>
      <c r="H21" s="25" t="s">
        <v>31</v>
      </c>
      <c r="I21" s="25" t="s">
        <v>19</v>
      </c>
      <c r="J21" s="26" t="s">
        <v>122</v>
      </c>
      <c r="K21" s="26" t="s">
        <v>123</v>
      </c>
      <c r="O21" t="s">
        <v>121</v>
      </c>
      <c r="P21">
        <f t="shared" si="0"/>
        <v>4</v>
      </c>
    </row>
    <row r="22" spans="1:16">
      <c r="A22" s="23" t="s">
        <v>124</v>
      </c>
      <c r="B22" s="24" t="s">
        <v>83</v>
      </c>
      <c r="C22" s="24" t="s">
        <v>109</v>
      </c>
      <c r="D22" s="24" t="s">
        <v>125</v>
      </c>
      <c r="E22" s="24" t="s">
        <v>126</v>
      </c>
      <c r="F22" s="23" t="s">
        <v>37</v>
      </c>
      <c r="G22" s="67" t="s">
        <v>49</v>
      </c>
      <c r="H22" s="23" t="s">
        <v>39</v>
      </c>
      <c r="I22" s="23" t="s">
        <v>19</v>
      </c>
      <c r="J22" s="24" t="s">
        <v>122</v>
      </c>
      <c r="K22" s="24" t="s">
        <v>97</v>
      </c>
      <c r="O22" t="s">
        <v>49</v>
      </c>
      <c r="P22">
        <f t="shared" si="0"/>
        <v>12</v>
      </c>
    </row>
    <row r="23" spans="1:16">
      <c r="A23" s="25" t="s">
        <v>127</v>
      </c>
      <c r="B23" s="26" t="s">
        <v>83</v>
      </c>
      <c r="C23" s="26" t="s">
        <v>109</v>
      </c>
      <c r="D23" s="26" t="s">
        <v>128</v>
      </c>
      <c r="E23" s="26" t="s">
        <v>129</v>
      </c>
      <c r="F23" s="25" t="s">
        <v>37</v>
      </c>
      <c r="G23" s="68" t="s">
        <v>17</v>
      </c>
      <c r="H23" s="25" t="s">
        <v>39</v>
      </c>
      <c r="I23" s="25" t="s">
        <v>19</v>
      </c>
      <c r="J23" s="26" t="s">
        <v>130</v>
      </c>
      <c r="K23" s="26" t="s">
        <v>131</v>
      </c>
      <c r="O23" t="s">
        <v>17</v>
      </c>
      <c r="P23">
        <f t="shared" si="0"/>
        <v>8</v>
      </c>
    </row>
    <row r="24" spans="1:16">
      <c r="A24" s="23" t="s">
        <v>132</v>
      </c>
      <c r="B24" s="24" t="s">
        <v>83</v>
      </c>
      <c r="C24" s="24" t="s">
        <v>109</v>
      </c>
      <c r="D24" s="24" t="s">
        <v>133</v>
      </c>
      <c r="E24" s="24" t="s">
        <v>134</v>
      </c>
      <c r="F24" s="23" t="s">
        <v>37</v>
      </c>
      <c r="G24" s="67" t="s">
        <v>38</v>
      </c>
      <c r="H24" s="23" t="s">
        <v>39</v>
      </c>
      <c r="I24" s="23" t="s">
        <v>19</v>
      </c>
      <c r="J24" s="24" t="s">
        <v>135</v>
      </c>
      <c r="K24" s="24" t="s">
        <v>136</v>
      </c>
      <c r="O24" t="s">
        <v>38</v>
      </c>
      <c r="P24">
        <f t="shared" si="0"/>
        <v>10</v>
      </c>
    </row>
    <row r="25" spans="1:16">
      <c r="A25" s="25" t="s">
        <v>137</v>
      </c>
      <c r="B25" s="26" t="s">
        <v>138</v>
      </c>
      <c r="C25" s="26" t="s">
        <v>139</v>
      </c>
      <c r="D25" s="26" t="s">
        <v>140</v>
      </c>
      <c r="E25" s="26" t="s">
        <v>141</v>
      </c>
      <c r="F25" s="25" t="s">
        <v>37</v>
      </c>
      <c r="G25" s="68" t="s">
        <v>38</v>
      </c>
      <c r="H25" s="25" t="s">
        <v>39</v>
      </c>
      <c r="I25" s="25" t="s">
        <v>19</v>
      </c>
      <c r="J25" s="26" t="s">
        <v>75</v>
      </c>
      <c r="K25" s="26" t="s">
        <v>142</v>
      </c>
      <c r="O25" t="s">
        <v>38</v>
      </c>
      <c r="P25">
        <f t="shared" si="0"/>
        <v>10</v>
      </c>
    </row>
    <row r="26" spans="1:16">
      <c r="A26" s="23" t="s">
        <v>143</v>
      </c>
      <c r="B26" s="24" t="s">
        <v>138</v>
      </c>
      <c r="C26" s="24" t="s">
        <v>139</v>
      </c>
      <c r="D26" s="24" t="s">
        <v>144</v>
      </c>
      <c r="E26" s="24" t="s">
        <v>145</v>
      </c>
      <c r="F26" s="23" t="s">
        <v>37</v>
      </c>
      <c r="G26" s="67" t="s">
        <v>146</v>
      </c>
      <c r="H26" s="23" t="s">
        <v>39</v>
      </c>
      <c r="I26" s="23" t="s">
        <v>19</v>
      </c>
      <c r="J26" s="24" t="s">
        <v>75</v>
      </c>
      <c r="K26" s="24" t="s">
        <v>147</v>
      </c>
      <c r="O26" t="s">
        <v>146</v>
      </c>
      <c r="P26">
        <f t="shared" si="0"/>
        <v>18</v>
      </c>
    </row>
    <row r="27" spans="1:16">
      <c r="A27" s="25" t="s">
        <v>148</v>
      </c>
      <c r="B27" s="26" t="s">
        <v>138</v>
      </c>
      <c r="C27" s="26" t="s">
        <v>139</v>
      </c>
      <c r="D27" s="26" t="s">
        <v>149</v>
      </c>
      <c r="E27" s="26" t="s">
        <v>150</v>
      </c>
      <c r="F27" s="25" t="s">
        <v>37</v>
      </c>
      <c r="G27" s="68" t="s">
        <v>151</v>
      </c>
      <c r="H27" s="25" t="s">
        <v>39</v>
      </c>
      <c r="I27" s="25" t="s">
        <v>19</v>
      </c>
      <c r="J27" s="26" t="s">
        <v>75</v>
      </c>
      <c r="K27" s="26" t="s">
        <v>152</v>
      </c>
      <c r="O27" t="s">
        <v>151</v>
      </c>
      <c r="P27">
        <f t="shared" si="0"/>
        <v>16</v>
      </c>
    </row>
    <row r="28" spans="1:16">
      <c r="A28" s="23" t="s">
        <v>153</v>
      </c>
      <c r="B28" s="24" t="s">
        <v>138</v>
      </c>
      <c r="C28" s="24" t="s">
        <v>139</v>
      </c>
      <c r="D28" s="24" t="s">
        <v>154</v>
      </c>
      <c r="E28" s="24" t="s">
        <v>155</v>
      </c>
      <c r="F28" s="23" t="s">
        <v>37</v>
      </c>
      <c r="G28" s="67" t="s">
        <v>146</v>
      </c>
      <c r="H28" s="23" t="s">
        <v>39</v>
      </c>
      <c r="I28" s="23" t="s">
        <v>19</v>
      </c>
      <c r="J28" s="24" t="s">
        <v>156</v>
      </c>
      <c r="K28" s="24" t="s">
        <v>157</v>
      </c>
      <c r="O28" t="s">
        <v>146</v>
      </c>
      <c r="P28">
        <f t="shared" si="0"/>
        <v>18</v>
      </c>
    </row>
    <row r="29" spans="1:16">
      <c r="A29" s="25" t="s">
        <v>158</v>
      </c>
      <c r="B29" s="26" t="s">
        <v>138</v>
      </c>
      <c r="C29" s="26" t="s">
        <v>159</v>
      </c>
      <c r="D29" s="26" t="s">
        <v>160</v>
      </c>
      <c r="E29" s="26" t="s">
        <v>161</v>
      </c>
      <c r="F29" s="25" t="s">
        <v>37</v>
      </c>
      <c r="G29" s="68" t="s">
        <v>49</v>
      </c>
      <c r="H29" s="25" t="s">
        <v>39</v>
      </c>
      <c r="I29" s="25" t="s">
        <v>19</v>
      </c>
      <c r="J29" s="26" t="s">
        <v>75</v>
      </c>
      <c r="K29" s="26" t="s">
        <v>162</v>
      </c>
      <c r="O29" t="s">
        <v>49</v>
      </c>
      <c r="P29">
        <f t="shared" si="0"/>
        <v>12</v>
      </c>
    </row>
    <row r="30" spans="1:16">
      <c r="A30" s="23" t="s">
        <v>163</v>
      </c>
      <c r="B30" s="24" t="s">
        <v>138</v>
      </c>
      <c r="C30" s="24" t="s">
        <v>159</v>
      </c>
      <c r="D30" s="24" t="s">
        <v>164</v>
      </c>
      <c r="E30" s="24" t="s">
        <v>165</v>
      </c>
      <c r="F30" s="23" t="s">
        <v>37</v>
      </c>
      <c r="G30" s="67" t="s">
        <v>166</v>
      </c>
      <c r="H30" s="23" t="s">
        <v>39</v>
      </c>
      <c r="I30" s="23" t="s">
        <v>19</v>
      </c>
      <c r="J30" s="24" t="s">
        <v>167</v>
      </c>
      <c r="K30" s="24" t="s">
        <v>168</v>
      </c>
      <c r="O30" t="s">
        <v>166</v>
      </c>
      <c r="P30">
        <f t="shared" si="0"/>
        <v>25</v>
      </c>
    </row>
    <row r="31" spans="1:16">
      <c r="A31" s="25" t="s">
        <v>169</v>
      </c>
      <c r="B31" s="26" t="s">
        <v>138</v>
      </c>
      <c r="C31" s="26" t="s">
        <v>159</v>
      </c>
      <c r="D31" s="26" t="s">
        <v>170</v>
      </c>
      <c r="E31" s="26" t="s">
        <v>171</v>
      </c>
      <c r="F31" s="25" t="s">
        <v>16</v>
      </c>
      <c r="G31" s="68" t="s">
        <v>38</v>
      </c>
      <c r="H31" s="25" t="s">
        <v>18</v>
      </c>
      <c r="I31" s="25" t="s">
        <v>50</v>
      </c>
      <c r="J31" s="26" t="s">
        <v>172</v>
      </c>
      <c r="K31" s="26" t="s">
        <v>173</v>
      </c>
      <c r="O31" t="s">
        <v>38</v>
      </c>
      <c r="P31">
        <f t="shared" si="0"/>
        <v>10</v>
      </c>
    </row>
    <row r="32" spans="1:16">
      <c r="A32" s="23" t="s">
        <v>174</v>
      </c>
      <c r="B32" s="24" t="s">
        <v>138</v>
      </c>
      <c r="C32" s="24" t="s">
        <v>175</v>
      </c>
      <c r="D32" s="24" t="s">
        <v>176</v>
      </c>
      <c r="E32" s="24" t="s">
        <v>177</v>
      </c>
      <c r="F32" s="23" t="s">
        <v>37</v>
      </c>
      <c r="G32" s="67" t="s">
        <v>17</v>
      </c>
      <c r="H32" s="23" t="s">
        <v>39</v>
      </c>
      <c r="I32" s="23" t="s">
        <v>19</v>
      </c>
      <c r="J32" s="24" t="s">
        <v>178</v>
      </c>
      <c r="K32" s="24" t="s">
        <v>179</v>
      </c>
      <c r="O32" t="s">
        <v>17</v>
      </c>
      <c r="P32">
        <f t="shared" si="0"/>
        <v>8</v>
      </c>
    </row>
    <row r="33" spans="1:16">
      <c r="A33" s="25" t="s">
        <v>180</v>
      </c>
      <c r="B33" s="26" t="s">
        <v>138</v>
      </c>
      <c r="C33" s="26" t="s">
        <v>181</v>
      </c>
      <c r="D33" s="26" t="s">
        <v>182</v>
      </c>
      <c r="E33" s="26" t="s">
        <v>183</v>
      </c>
      <c r="F33" s="25" t="s">
        <v>37</v>
      </c>
      <c r="G33" s="68" t="s">
        <v>17</v>
      </c>
      <c r="H33" s="25" t="s">
        <v>39</v>
      </c>
      <c r="I33" s="25" t="s">
        <v>50</v>
      </c>
      <c r="J33" s="26" t="s">
        <v>75</v>
      </c>
      <c r="K33" s="26" t="s">
        <v>184</v>
      </c>
      <c r="O33" t="s">
        <v>17</v>
      </c>
      <c r="P33">
        <f t="shared" si="0"/>
        <v>8</v>
      </c>
    </row>
    <row r="34" ht="26.4" spans="1:16">
      <c r="A34" s="23" t="s">
        <v>185</v>
      </c>
      <c r="B34" s="24" t="s">
        <v>186</v>
      </c>
      <c r="C34" s="24" t="s">
        <v>187</v>
      </c>
      <c r="D34" s="24" t="s">
        <v>188</v>
      </c>
      <c r="E34" s="24" t="s">
        <v>189</v>
      </c>
      <c r="F34" s="23" t="s">
        <v>37</v>
      </c>
      <c r="G34" s="67" t="s">
        <v>190</v>
      </c>
      <c r="H34" s="23" t="s">
        <v>39</v>
      </c>
      <c r="I34" s="23" t="s">
        <v>50</v>
      </c>
      <c r="J34" s="24" t="s">
        <v>191</v>
      </c>
      <c r="K34" s="24" t="s">
        <v>192</v>
      </c>
      <c r="O34" t="s">
        <v>190</v>
      </c>
      <c r="P34">
        <f t="shared" si="0"/>
        <v>24</v>
      </c>
    </row>
    <row r="35" spans="1:16">
      <c r="A35" s="25" t="s">
        <v>193</v>
      </c>
      <c r="B35" s="26" t="s">
        <v>186</v>
      </c>
      <c r="C35" s="26" t="s">
        <v>194</v>
      </c>
      <c r="D35" s="26" t="s">
        <v>195</v>
      </c>
      <c r="E35" s="26" t="s">
        <v>196</v>
      </c>
      <c r="F35" s="25" t="s">
        <v>37</v>
      </c>
      <c r="G35" s="68" t="s">
        <v>17</v>
      </c>
      <c r="H35" s="25" t="s">
        <v>39</v>
      </c>
      <c r="I35" s="25" t="s">
        <v>50</v>
      </c>
      <c r="J35" s="26" t="s">
        <v>191</v>
      </c>
      <c r="K35" s="26" t="s">
        <v>197</v>
      </c>
      <c r="O35" t="s">
        <v>17</v>
      </c>
      <c r="P35">
        <f t="shared" ref="P35:P57" si="1">O35*1</f>
        <v>8</v>
      </c>
    </row>
    <row r="36" spans="1:16">
      <c r="A36" s="23" t="s">
        <v>198</v>
      </c>
      <c r="B36" s="24" t="s">
        <v>186</v>
      </c>
      <c r="C36" s="24" t="s">
        <v>199</v>
      </c>
      <c r="D36" s="24" t="s">
        <v>200</v>
      </c>
      <c r="E36" s="24" t="s">
        <v>201</v>
      </c>
      <c r="F36" s="23" t="s">
        <v>37</v>
      </c>
      <c r="G36" s="67" t="s">
        <v>151</v>
      </c>
      <c r="H36" s="23" t="s">
        <v>39</v>
      </c>
      <c r="I36" s="23" t="s">
        <v>50</v>
      </c>
      <c r="J36" s="24" t="s">
        <v>191</v>
      </c>
      <c r="K36" s="24" t="s">
        <v>202</v>
      </c>
      <c r="O36" t="s">
        <v>151</v>
      </c>
      <c r="P36">
        <f t="shared" si="1"/>
        <v>16</v>
      </c>
    </row>
    <row r="37" spans="1:16">
      <c r="A37" s="25" t="s">
        <v>203</v>
      </c>
      <c r="B37" s="26" t="s">
        <v>186</v>
      </c>
      <c r="C37" s="26" t="s">
        <v>204</v>
      </c>
      <c r="D37" s="26" t="s">
        <v>205</v>
      </c>
      <c r="E37" s="26" t="s">
        <v>206</v>
      </c>
      <c r="F37" s="25" t="s">
        <v>37</v>
      </c>
      <c r="G37" s="68" t="s">
        <v>17</v>
      </c>
      <c r="H37" s="25" t="s">
        <v>39</v>
      </c>
      <c r="I37" s="25" t="s">
        <v>50</v>
      </c>
      <c r="J37" s="26" t="s">
        <v>191</v>
      </c>
      <c r="K37" s="26" t="s">
        <v>207</v>
      </c>
      <c r="O37" t="s">
        <v>17</v>
      </c>
      <c r="P37">
        <f t="shared" si="1"/>
        <v>8</v>
      </c>
    </row>
    <row r="38" spans="1:16">
      <c r="A38" s="23" t="s">
        <v>208</v>
      </c>
      <c r="B38" s="24" t="s">
        <v>209</v>
      </c>
      <c r="C38" s="24" t="s">
        <v>210</v>
      </c>
      <c r="D38" s="24" t="s">
        <v>211</v>
      </c>
      <c r="E38" s="24" t="s">
        <v>212</v>
      </c>
      <c r="F38" s="23" t="s">
        <v>37</v>
      </c>
      <c r="G38" s="67" t="s">
        <v>213</v>
      </c>
      <c r="H38" s="23" t="s">
        <v>39</v>
      </c>
      <c r="I38" s="23" t="s">
        <v>19</v>
      </c>
      <c r="J38" s="24" t="s">
        <v>191</v>
      </c>
      <c r="K38" s="24" t="s">
        <v>214</v>
      </c>
      <c r="O38" t="s">
        <v>213</v>
      </c>
      <c r="P38">
        <f t="shared" si="1"/>
        <v>22</v>
      </c>
    </row>
    <row r="39" spans="1:16">
      <c r="A39" s="25" t="s">
        <v>215</v>
      </c>
      <c r="B39" s="26" t="s">
        <v>209</v>
      </c>
      <c r="C39" s="26" t="s">
        <v>216</v>
      </c>
      <c r="D39" s="26" t="s">
        <v>217</v>
      </c>
      <c r="E39" s="26" t="s">
        <v>218</v>
      </c>
      <c r="F39" s="25" t="s">
        <v>37</v>
      </c>
      <c r="G39" s="68" t="s">
        <v>38</v>
      </c>
      <c r="H39" s="25" t="s">
        <v>39</v>
      </c>
      <c r="I39" s="25" t="s">
        <v>50</v>
      </c>
      <c r="J39" s="26" t="s">
        <v>191</v>
      </c>
      <c r="K39" s="26" t="s">
        <v>219</v>
      </c>
      <c r="O39" t="s">
        <v>38</v>
      </c>
      <c r="P39">
        <f t="shared" si="1"/>
        <v>10</v>
      </c>
    </row>
    <row r="40" spans="1:16">
      <c r="A40" s="23" t="s">
        <v>220</v>
      </c>
      <c r="B40" s="24" t="s">
        <v>221</v>
      </c>
      <c r="C40" s="24" t="s">
        <v>222</v>
      </c>
      <c r="D40" s="24" t="s">
        <v>223</v>
      </c>
      <c r="E40" s="24" t="s">
        <v>224</v>
      </c>
      <c r="F40" s="23" t="s">
        <v>16</v>
      </c>
      <c r="G40" s="67" t="s">
        <v>225</v>
      </c>
      <c r="H40" s="23" t="s">
        <v>18</v>
      </c>
      <c r="I40" s="23" t="s">
        <v>50</v>
      </c>
      <c r="J40" s="24" t="s">
        <v>191</v>
      </c>
      <c r="K40" s="24" t="s">
        <v>226</v>
      </c>
      <c r="O40" t="s">
        <v>225</v>
      </c>
      <c r="P40">
        <f t="shared" si="1"/>
        <v>14</v>
      </c>
    </row>
    <row r="41" spans="1:16">
      <c r="A41" s="25" t="s">
        <v>227</v>
      </c>
      <c r="B41" s="26" t="s">
        <v>221</v>
      </c>
      <c r="C41" s="26" t="s">
        <v>228</v>
      </c>
      <c r="D41" s="26" t="s">
        <v>229</v>
      </c>
      <c r="E41" s="26" t="s">
        <v>230</v>
      </c>
      <c r="F41" s="25" t="s">
        <v>16</v>
      </c>
      <c r="G41" s="68" t="s">
        <v>213</v>
      </c>
      <c r="H41" s="25" t="s">
        <v>18</v>
      </c>
      <c r="I41" s="25" t="s">
        <v>50</v>
      </c>
      <c r="J41" s="26" t="s">
        <v>191</v>
      </c>
      <c r="K41" s="26" t="s">
        <v>231</v>
      </c>
      <c r="O41" t="s">
        <v>213</v>
      </c>
      <c r="P41">
        <f t="shared" si="1"/>
        <v>22</v>
      </c>
    </row>
    <row r="42" spans="1:16">
      <c r="A42" s="23" t="s">
        <v>232</v>
      </c>
      <c r="B42" s="24" t="s">
        <v>221</v>
      </c>
      <c r="C42" s="24" t="s">
        <v>233</v>
      </c>
      <c r="D42" s="24" t="s">
        <v>234</v>
      </c>
      <c r="E42" s="24" t="s">
        <v>235</v>
      </c>
      <c r="F42" s="23" t="s">
        <v>16</v>
      </c>
      <c r="G42" s="67" t="s">
        <v>38</v>
      </c>
      <c r="H42" s="23" t="s">
        <v>18</v>
      </c>
      <c r="I42" s="23" t="s">
        <v>75</v>
      </c>
      <c r="J42" s="24" t="s">
        <v>50</v>
      </c>
      <c r="K42" s="24" t="s">
        <v>236</v>
      </c>
      <c r="O42" t="s">
        <v>38</v>
      </c>
      <c r="P42">
        <f t="shared" si="1"/>
        <v>10</v>
      </c>
    </row>
    <row r="43" spans="1:16">
      <c r="A43" s="25" t="s">
        <v>237</v>
      </c>
      <c r="B43" s="26" t="s">
        <v>221</v>
      </c>
      <c r="C43" s="26" t="s">
        <v>238</v>
      </c>
      <c r="D43" s="26" t="s">
        <v>239</v>
      </c>
      <c r="E43" s="26" t="s">
        <v>240</v>
      </c>
      <c r="F43" s="25" t="s">
        <v>37</v>
      </c>
      <c r="G43" s="68" t="s">
        <v>17</v>
      </c>
      <c r="H43" s="25" t="s">
        <v>39</v>
      </c>
      <c r="I43" s="25" t="s">
        <v>50</v>
      </c>
      <c r="J43" s="26" t="s">
        <v>241</v>
      </c>
      <c r="K43" s="26" t="s">
        <v>242</v>
      </c>
      <c r="O43" t="s">
        <v>17</v>
      </c>
      <c r="P43">
        <f t="shared" si="1"/>
        <v>8</v>
      </c>
    </row>
    <row r="44" spans="1:16">
      <c r="A44" s="23" t="s">
        <v>243</v>
      </c>
      <c r="B44" s="24" t="s">
        <v>221</v>
      </c>
      <c r="C44" s="24" t="s">
        <v>244</v>
      </c>
      <c r="D44" s="24" t="s">
        <v>245</v>
      </c>
      <c r="E44" s="24" t="s">
        <v>246</v>
      </c>
      <c r="F44" s="23" t="s">
        <v>37</v>
      </c>
      <c r="G44" s="67" t="s">
        <v>38</v>
      </c>
      <c r="H44" s="23" t="s">
        <v>39</v>
      </c>
      <c r="I44" s="23" t="s">
        <v>50</v>
      </c>
      <c r="J44" s="24" t="s">
        <v>191</v>
      </c>
      <c r="K44" s="24" t="s">
        <v>247</v>
      </c>
      <c r="O44" t="s">
        <v>38</v>
      </c>
      <c r="P44">
        <f t="shared" si="1"/>
        <v>10</v>
      </c>
    </row>
    <row r="45" spans="1:16">
      <c r="A45" s="25" t="s">
        <v>248</v>
      </c>
      <c r="B45" s="26" t="s">
        <v>249</v>
      </c>
      <c r="C45" s="26" t="s">
        <v>250</v>
      </c>
      <c r="D45" s="26" t="s">
        <v>251</v>
      </c>
      <c r="E45" s="26" t="s">
        <v>252</v>
      </c>
      <c r="F45" s="25" t="s">
        <v>16</v>
      </c>
      <c r="G45" s="68" t="s">
        <v>146</v>
      </c>
      <c r="H45" s="25" t="s">
        <v>18</v>
      </c>
      <c r="I45" s="25" t="s">
        <v>19</v>
      </c>
      <c r="J45" s="26" t="s">
        <v>50</v>
      </c>
      <c r="K45" s="26" t="s">
        <v>253</v>
      </c>
      <c r="O45" t="s">
        <v>146</v>
      </c>
      <c r="P45">
        <f t="shared" si="1"/>
        <v>18</v>
      </c>
    </row>
    <row r="46" spans="1:16">
      <c r="A46" s="23" t="s">
        <v>254</v>
      </c>
      <c r="B46" s="24" t="s">
        <v>249</v>
      </c>
      <c r="C46" s="24" t="s">
        <v>255</v>
      </c>
      <c r="D46" s="24" t="s">
        <v>256</v>
      </c>
      <c r="E46" s="24" t="s">
        <v>257</v>
      </c>
      <c r="F46" s="23" t="s">
        <v>37</v>
      </c>
      <c r="G46" s="67" t="s">
        <v>258</v>
      </c>
      <c r="H46" s="23" t="s">
        <v>39</v>
      </c>
      <c r="I46" s="23" t="s">
        <v>19</v>
      </c>
      <c r="J46" s="24" t="s">
        <v>259</v>
      </c>
      <c r="K46" s="24" t="s">
        <v>260</v>
      </c>
      <c r="O46" t="s">
        <v>258</v>
      </c>
      <c r="P46">
        <f t="shared" si="1"/>
        <v>20</v>
      </c>
    </row>
    <row r="47" spans="1:16">
      <c r="A47" s="25" t="s">
        <v>261</v>
      </c>
      <c r="B47" s="26" t="s">
        <v>249</v>
      </c>
      <c r="C47" s="26" t="s">
        <v>262</v>
      </c>
      <c r="D47" s="26" t="s">
        <v>263</v>
      </c>
      <c r="E47" s="26" t="s">
        <v>264</v>
      </c>
      <c r="F47" s="25" t="s">
        <v>16</v>
      </c>
      <c r="G47" s="68" t="s">
        <v>25</v>
      </c>
      <c r="H47" s="25" t="s">
        <v>18</v>
      </c>
      <c r="I47" s="25" t="s">
        <v>50</v>
      </c>
      <c r="J47" s="26" t="s">
        <v>265</v>
      </c>
      <c r="K47" s="26" t="s">
        <v>266</v>
      </c>
      <c r="O47" t="s">
        <v>25</v>
      </c>
      <c r="P47">
        <f t="shared" si="1"/>
        <v>6</v>
      </c>
    </row>
    <row r="48" spans="1:16">
      <c r="A48" s="23" t="s">
        <v>267</v>
      </c>
      <c r="B48" s="24" t="s">
        <v>249</v>
      </c>
      <c r="C48" s="24" t="s">
        <v>268</v>
      </c>
      <c r="D48" s="24" t="s">
        <v>269</v>
      </c>
      <c r="E48" s="24" t="s">
        <v>270</v>
      </c>
      <c r="F48" s="23" t="s">
        <v>37</v>
      </c>
      <c r="G48" s="67" t="s">
        <v>17</v>
      </c>
      <c r="H48" s="23" t="s">
        <v>39</v>
      </c>
      <c r="I48" s="23" t="s">
        <v>50</v>
      </c>
      <c r="J48" s="24" t="s">
        <v>50</v>
      </c>
      <c r="K48" s="24" t="s">
        <v>271</v>
      </c>
      <c r="O48" t="s">
        <v>17</v>
      </c>
      <c r="P48">
        <f t="shared" si="1"/>
        <v>8</v>
      </c>
    </row>
    <row r="49" spans="1:16">
      <c r="A49" s="25" t="s">
        <v>272</v>
      </c>
      <c r="B49" s="26" t="s">
        <v>249</v>
      </c>
      <c r="C49" s="26" t="s">
        <v>273</v>
      </c>
      <c r="D49" s="26" t="s">
        <v>274</v>
      </c>
      <c r="E49" s="26" t="s">
        <v>275</v>
      </c>
      <c r="F49" s="25" t="s">
        <v>37</v>
      </c>
      <c r="G49" s="68" t="s">
        <v>25</v>
      </c>
      <c r="H49" s="25" t="s">
        <v>39</v>
      </c>
      <c r="I49" s="25" t="s">
        <v>75</v>
      </c>
      <c r="J49" s="26" t="s">
        <v>50</v>
      </c>
      <c r="K49" s="26" t="s">
        <v>276</v>
      </c>
      <c r="O49" t="s">
        <v>25</v>
      </c>
      <c r="P49">
        <f t="shared" si="1"/>
        <v>6</v>
      </c>
    </row>
    <row r="50" spans="1:16">
      <c r="A50" s="23" t="s">
        <v>277</v>
      </c>
      <c r="B50" s="24" t="s">
        <v>249</v>
      </c>
      <c r="C50" s="24" t="s">
        <v>278</v>
      </c>
      <c r="D50" s="24" t="s">
        <v>279</v>
      </c>
      <c r="E50" s="24" t="s">
        <v>280</v>
      </c>
      <c r="F50" s="23" t="s">
        <v>37</v>
      </c>
      <c r="G50" s="67" t="s">
        <v>25</v>
      </c>
      <c r="H50" s="23" t="s">
        <v>39</v>
      </c>
      <c r="I50" s="23" t="s">
        <v>50</v>
      </c>
      <c r="J50" s="24" t="s">
        <v>50</v>
      </c>
      <c r="K50" s="24" t="s">
        <v>281</v>
      </c>
      <c r="O50" t="s">
        <v>25</v>
      </c>
      <c r="P50">
        <f t="shared" si="1"/>
        <v>6</v>
      </c>
    </row>
    <row r="51" spans="1:16">
      <c r="A51" s="25" t="s">
        <v>282</v>
      </c>
      <c r="B51" s="26" t="s">
        <v>249</v>
      </c>
      <c r="C51" s="26" t="s">
        <v>283</v>
      </c>
      <c r="D51" s="26" t="s">
        <v>284</v>
      </c>
      <c r="E51" s="26" t="s">
        <v>285</v>
      </c>
      <c r="F51" s="25" t="s">
        <v>37</v>
      </c>
      <c r="G51" s="68" t="s">
        <v>17</v>
      </c>
      <c r="H51" s="25" t="s">
        <v>39</v>
      </c>
      <c r="I51" s="25" t="s">
        <v>50</v>
      </c>
      <c r="J51" s="26" t="s">
        <v>191</v>
      </c>
      <c r="K51" s="26" t="s">
        <v>286</v>
      </c>
      <c r="O51" t="s">
        <v>17</v>
      </c>
      <c r="P51">
        <f t="shared" si="1"/>
        <v>8</v>
      </c>
    </row>
    <row r="52" spans="1:16">
      <c r="A52" s="23" t="s">
        <v>287</v>
      </c>
      <c r="B52" s="24" t="s">
        <v>249</v>
      </c>
      <c r="C52" s="24" t="s">
        <v>288</v>
      </c>
      <c r="D52" s="24" t="s">
        <v>289</v>
      </c>
      <c r="E52" s="24" t="s">
        <v>290</v>
      </c>
      <c r="F52" s="23" t="s">
        <v>37</v>
      </c>
      <c r="G52" s="67" t="s">
        <v>121</v>
      </c>
      <c r="H52" s="23" t="s">
        <v>39</v>
      </c>
      <c r="I52" s="23" t="s">
        <v>50</v>
      </c>
      <c r="J52" s="24" t="s">
        <v>50</v>
      </c>
      <c r="K52" s="24" t="s">
        <v>291</v>
      </c>
      <c r="O52" t="s">
        <v>121</v>
      </c>
      <c r="P52">
        <f t="shared" si="1"/>
        <v>4</v>
      </c>
    </row>
    <row r="53" spans="1:16">
      <c r="A53" s="25" t="s">
        <v>292</v>
      </c>
      <c r="B53" s="26" t="s">
        <v>293</v>
      </c>
      <c r="C53" s="26" t="s">
        <v>294</v>
      </c>
      <c r="D53" s="26" t="s">
        <v>295</v>
      </c>
      <c r="E53" s="26" t="s">
        <v>296</v>
      </c>
      <c r="F53" s="25" t="s">
        <v>297</v>
      </c>
      <c r="G53" s="68" t="s">
        <v>298</v>
      </c>
      <c r="H53" s="25" t="s">
        <v>299</v>
      </c>
      <c r="I53" s="25" t="s">
        <v>19</v>
      </c>
      <c r="J53" s="26" t="s">
        <v>300</v>
      </c>
      <c r="K53" s="26" t="s">
        <v>301</v>
      </c>
      <c r="O53" t="s">
        <v>298</v>
      </c>
      <c r="P53">
        <f t="shared" si="1"/>
        <v>27</v>
      </c>
    </row>
    <row r="54" spans="1:16">
      <c r="A54" s="23" t="s">
        <v>302</v>
      </c>
      <c r="B54" s="24" t="s">
        <v>293</v>
      </c>
      <c r="C54" s="24" t="s">
        <v>294</v>
      </c>
      <c r="D54" s="24" t="s">
        <v>303</v>
      </c>
      <c r="E54" s="24" t="s">
        <v>304</v>
      </c>
      <c r="F54" s="23" t="s">
        <v>297</v>
      </c>
      <c r="G54" s="67" t="s">
        <v>151</v>
      </c>
      <c r="H54" s="23" t="s">
        <v>299</v>
      </c>
      <c r="I54" s="23" t="s">
        <v>19</v>
      </c>
      <c r="J54" s="24" t="s">
        <v>191</v>
      </c>
      <c r="K54" s="24" t="s">
        <v>305</v>
      </c>
      <c r="O54" t="s">
        <v>151</v>
      </c>
      <c r="P54">
        <f t="shared" si="1"/>
        <v>16</v>
      </c>
    </row>
    <row r="55" spans="1:16">
      <c r="A55" s="25" t="s">
        <v>306</v>
      </c>
      <c r="B55" s="26" t="s">
        <v>293</v>
      </c>
      <c r="C55" s="26" t="s">
        <v>307</v>
      </c>
      <c r="D55" s="26" t="s">
        <v>308</v>
      </c>
      <c r="E55" s="26" t="s">
        <v>309</v>
      </c>
      <c r="F55" s="25" t="s">
        <v>297</v>
      </c>
      <c r="G55" s="68" t="s">
        <v>258</v>
      </c>
      <c r="H55" s="25" t="s">
        <v>299</v>
      </c>
      <c r="I55" s="25" t="s">
        <v>19</v>
      </c>
      <c r="J55" s="26" t="s">
        <v>300</v>
      </c>
      <c r="K55" s="26" t="s">
        <v>310</v>
      </c>
      <c r="O55" t="s">
        <v>258</v>
      </c>
      <c r="P55">
        <f t="shared" si="1"/>
        <v>20</v>
      </c>
    </row>
    <row r="56" spans="1:16">
      <c r="A56" s="23" t="s">
        <v>311</v>
      </c>
      <c r="B56" s="24" t="s">
        <v>293</v>
      </c>
      <c r="C56" s="24" t="s">
        <v>307</v>
      </c>
      <c r="D56" s="24" t="s">
        <v>312</v>
      </c>
      <c r="E56" s="24" t="s">
        <v>313</v>
      </c>
      <c r="F56" s="23" t="s">
        <v>297</v>
      </c>
      <c r="G56" s="67" t="s">
        <v>314</v>
      </c>
      <c r="H56" s="23" t="s">
        <v>299</v>
      </c>
      <c r="I56" s="23" t="s">
        <v>50</v>
      </c>
      <c r="J56" s="24" t="s">
        <v>315</v>
      </c>
      <c r="K56" s="24" t="s">
        <v>316</v>
      </c>
      <c r="O56" t="s">
        <v>314</v>
      </c>
      <c r="P56">
        <f t="shared" si="1"/>
        <v>5</v>
      </c>
    </row>
    <row r="57" spans="1:16">
      <c r="A57" s="25" t="s">
        <v>317</v>
      </c>
      <c r="B57" s="26" t="s">
        <v>293</v>
      </c>
      <c r="C57" s="26" t="s">
        <v>318</v>
      </c>
      <c r="D57" s="26" t="s">
        <v>319</v>
      </c>
      <c r="E57" s="26" t="s">
        <v>320</v>
      </c>
      <c r="F57" s="25" t="s">
        <v>297</v>
      </c>
      <c r="G57" s="68" t="s">
        <v>38</v>
      </c>
      <c r="H57" s="25" t="s">
        <v>299</v>
      </c>
      <c r="I57" s="25" t="s">
        <v>50</v>
      </c>
      <c r="J57" s="26" t="s">
        <v>321</v>
      </c>
      <c r="K57" s="26" t="s">
        <v>322</v>
      </c>
      <c r="O57" t="s">
        <v>38</v>
      </c>
      <c r="P57">
        <f t="shared" si="1"/>
        <v>10</v>
      </c>
    </row>
    <row r="58" spans="1:11">
      <c r="A58" s="64" t="s">
        <v>323</v>
      </c>
      <c r="B58" s="64" t="s">
        <v>323</v>
      </c>
      <c r="C58" s="64" t="s">
        <v>323</v>
      </c>
      <c r="D58" s="64" t="s">
        <v>323</v>
      </c>
      <c r="E58" s="65" t="s">
        <v>324</v>
      </c>
      <c r="F58" s="64" t="s">
        <v>323</v>
      </c>
      <c r="G58" s="66">
        <f>SUM(G2:G57)</f>
        <v>0</v>
      </c>
      <c r="H58" s="64" t="s">
        <v>323</v>
      </c>
      <c r="I58" s="64" t="s">
        <v>323</v>
      </c>
      <c r="J58" s="64" t="s">
        <v>323</v>
      </c>
      <c r="K58" s="64" t="s">
        <v>323</v>
      </c>
    </row>
    <row r="61" spans="11:11">
      <c r="K61">
        <f>635*1000</f>
        <v>635000</v>
      </c>
    </row>
    <row r="62" spans="11:11">
      <c r="K62">
        <f>150*1000</f>
        <v>150000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M52"/>
  <sheetViews>
    <sheetView workbookViewId="0">
      <pane ySplit="1" topLeftCell="A29" activePane="bottomLeft" state="frozen"/>
      <selection/>
      <selection pane="bottomLeft" activeCell="C36" sqref="C36:C37"/>
    </sheetView>
  </sheetViews>
  <sheetFormatPr defaultColWidth="9" defaultRowHeight="14.4"/>
  <cols>
    <col min="1" max="1" width="10" customWidth="1"/>
    <col min="2" max="2" width="20" customWidth="1"/>
    <col min="3" max="3" width="22" customWidth="1"/>
    <col min="4" max="4" width="38" customWidth="1"/>
    <col min="5" max="5" width="10" customWidth="1"/>
    <col min="6" max="6" width="8" customWidth="1"/>
    <col min="7" max="8" width="13" customWidth="1"/>
    <col min="9" max="9" width="10" customWidth="1"/>
    <col min="10" max="10" width="8" customWidth="1"/>
    <col min="11" max="11" width="20" customWidth="1"/>
    <col min="12" max="12" width="24" customWidth="1"/>
  </cols>
  <sheetData>
    <row r="1" ht="28.8" spans="1:12">
      <c r="A1" s="22" t="s">
        <v>0</v>
      </c>
      <c r="B1" s="22" t="s">
        <v>1</v>
      </c>
      <c r="C1" s="22" t="s">
        <v>2</v>
      </c>
      <c r="D1" s="22" t="s">
        <v>4</v>
      </c>
      <c r="E1" s="22" t="s">
        <v>7</v>
      </c>
      <c r="F1" s="22" t="s">
        <v>325</v>
      </c>
      <c r="G1" s="22" t="s">
        <v>326</v>
      </c>
      <c r="H1" s="22" t="s">
        <v>327</v>
      </c>
      <c r="I1" s="22" t="s">
        <v>328</v>
      </c>
      <c r="J1" s="22" t="s">
        <v>8</v>
      </c>
      <c r="K1" s="22" t="s">
        <v>329</v>
      </c>
      <c r="L1" s="22" t="s">
        <v>330</v>
      </c>
    </row>
    <row r="2" spans="1:12">
      <c r="A2" s="32" t="s">
        <v>11</v>
      </c>
      <c r="B2" s="33" t="s">
        <v>12</v>
      </c>
      <c r="C2" s="33" t="s">
        <v>13</v>
      </c>
      <c r="D2" s="33" t="s">
        <v>15</v>
      </c>
      <c r="E2" s="32" t="s">
        <v>18</v>
      </c>
      <c r="F2" s="32">
        <v>1</v>
      </c>
      <c r="G2" s="34">
        <v>46231</v>
      </c>
      <c r="H2" s="34">
        <v>46238</v>
      </c>
      <c r="I2" s="32">
        <v>8</v>
      </c>
      <c r="J2" s="32" t="s">
        <v>19</v>
      </c>
      <c r="K2" s="33" t="s">
        <v>323</v>
      </c>
      <c r="L2" s="33" t="s">
        <v>331</v>
      </c>
    </row>
    <row r="3" spans="1:12">
      <c r="A3" s="32" t="s">
        <v>22</v>
      </c>
      <c r="B3" s="33" t="s">
        <v>12</v>
      </c>
      <c r="C3" s="33" t="s">
        <v>13</v>
      </c>
      <c r="D3" s="33" t="s">
        <v>24</v>
      </c>
      <c r="E3" s="32" t="s">
        <v>18</v>
      </c>
      <c r="F3" s="32">
        <v>1</v>
      </c>
      <c r="G3" s="34">
        <v>46235</v>
      </c>
      <c r="H3" s="34">
        <v>46240</v>
      </c>
      <c r="I3" s="32">
        <v>6</v>
      </c>
      <c r="J3" s="32" t="s">
        <v>19</v>
      </c>
      <c r="K3" s="33" t="s">
        <v>323</v>
      </c>
      <c r="L3" s="33" t="s">
        <v>332</v>
      </c>
    </row>
    <row r="4" spans="1:13">
      <c r="A4" s="32" t="s">
        <v>27</v>
      </c>
      <c r="B4" s="33" t="s">
        <v>12</v>
      </c>
      <c r="C4" s="33" t="s">
        <v>13</v>
      </c>
      <c r="D4" s="33" t="s">
        <v>333</v>
      </c>
      <c r="E4" s="32" t="s">
        <v>31</v>
      </c>
      <c r="F4" s="32">
        <v>8</v>
      </c>
      <c r="G4" s="34">
        <v>46239</v>
      </c>
      <c r="H4" s="34">
        <v>46246</v>
      </c>
      <c r="I4" s="32">
        <v>8</v>
      </c>
      <c r="J4" s="32" t="s">
        <v>19</v>
      </c>
      <c r="K4" s="33" t="s">
        <v>323</v>
      </c>
      <c r="L4" s="33" t="s">
        <v>334</v>
      </c>
      <c r="M4" t="s">
        <v>335</v>
      </c>
    </row>
    <row r="5" spans="1:12">
      <c r="A5" s="32" t="s">
        <v>34</v>
      </c>
      <c r="B5" s="33" t="s">
        <v>12</v>
      </c>
      <c r="C5" s="33" t="s">
        <v>13</v>
      </c>
      <c r="D5" s="33" t="s">
        <v>336</v>
      </c>
      <c r="E5" s="32" t="s">
        <v>39</v>
      </c>
      <c r="F5" s="32">
        <v>10</v>
      </c>
      <c r="G5" s="34">
        <v>46231</v>
      </c>
      <c r="H5" s="34">
        <v>46242</v>
      </c>
      <c r="I5" s="32">
        <v>10</v>
      </c>
      <c r="J5" s="32" t="s">
        <v>19</v>
      </c>
      <c r="K5" s="33" t="s">
        <v>323</v>
      </c>
      <c r="L5" s="33" t="s">
        <v>337</v>
      </c>
    </row>
    <row r="6" spans="1:12">
      <c r="A6" s="32" t="s">
        <v>41</v>
      </c>
      <c r="B6" s="33" t="s">
        <v>12</v>
      </c>
      <c r="C6" s="33" t="s">
        <v>13</v>
      </c>
      <c r="D6" s="33" t="s">
        <v>43</v>
      </c>
      <c r="E6" s="32" t="s">
        <v>39</v>
      </c>
      <c r="F6" s="32">
        <v>8</v>
      </c>
      <c r="G6" s="34">
        <v>46238</v>
      </c>
      <c r="H6" s="34">
        <v>46245</v>
      </c>
      <c r="I6" s="32">
        <v>8</v>
      </c>
      <c r="J6" s="32" t="s">
        <v>19</v>
      </c>
      <c r="K6" s="33" t="s">
        <v>323</v>
      </c>
      <c r="L6" s="33" t="s">
        <v>338</v>
      </c>
    </row>
    <row r="7" spans="1:12">
      <c r="A7" s="32" t="s">
        <v>45</v>
      </c>
      <c r="B7" s="33" t="s">
        <v>12</v>
      </c>
      <c r="C7" s="33" t="s">
        <v>46</v>
      </c>
      <c r="D7" s="33" t="s">
        <v>48</v>
      </c>
      <c r="E7" s="32" t="s">
        <v>31</v>
      </c>
      <c r="F7" s="32">
        <v>12</v>
      </c>
      <c r="G7" s="34">
        <v>46245</v>
      </c>
      <c r="H7" s="34">
        <v>46258</v>
      </c>
      <c r="I7" s="32">
        <v>12</v>
      </c>
      <c r="J7" s="32" t="s">
        <v>50</v>
      </c>
      <c r="K7" s="33" t="s">
        <v>323</v>
      </c>
      <c r="L7" s="33" t="s">
        <v>339</v>
      </c>
    </row>
    <row r="8" spans="1:12">
      <c r="A8" s="32" t="s">
        <v>52</v>
      </c>
      <c r="B8" s="33" t="s">
        <v>12</v>
      </c>
      <c r="C8" s="33" t="s">
        <v>46</v>
      </c>
      <c r="D8" s="33" t="s">
        <v>340</v>
      </c>
      <c r="E8" s="32" t="s">
        <v>18</v>
      </c>
      <c r="F8" s="32">
        <v>8</v>
      </c>
      <c r="G8" s="34">
        <v>46245</v>
      </c>
      <c r="H8" s="34">
        <v>46252</v>
      </c>
      <c r="I8" s="32">
        <v>8</v>
      </c>
      <c r="J8" s="32" t="s">
        <v>50</v>
      </c>
      <c r="K8" s="33" t="s">
        <v>323</v>
      </c>
      <c r="L8" s="33" t="s">
        <v>339</v>
      </c>
    </row>
    <row r="9" spans="1:13">
      <c r="A9" s="35" t="s">
        <v>56</v>
      </c>
      <c r="B9" s="36" t="s">
        <v>12</v>
      </c>
      <c r="C9" s="36" t="s">
        <v>57</v>
      </c>
      <c r="D9" s="36" t="s">
        <v>341</v>
      </c>
      <c r="E9" s="35" t="s">
        <v>39</v>
      </c>
      <c r="F9" s="35">
        <v>6</v>
      </c>
      <c r="G9" s="37">
        <v>46241</v>
      </c>
      <c r="H9" s="37">
        <v>46246</v>
      </c>
      <c r="I9" s="35">
        <v>6</v>
      </c>
      <c r="J9" s="35" t="s">
        <v>19</v>
      </c>
      <c r="K9" s="36" t="s">
        <v>323</v>
      </c>
      <c r="L9" s="36" t="s">
        <v>339</v>
      </c>
      <c r="M9" t="s">
        <v>342</v>
      </c>
    </row>
    <row r="10" spans="1:13">
      <c r="A10" s="35" t="s">
        <v>61</v>
      </c>
      <c r="B10" s="36" t="s">
        <v>12</v>
      </c>
      <c r="C10" s="36" t="s">
        <v>57</v>
      </c>
      <c r="D10" s="36" t="s">
        <v>343</v>
      </c>
      <c r="E10" s="35" t="s">
        <v>39</v>
      </c>
      <c r="F10" s="35">
        <v>8</v>
      </c>
      <c r="G10" s="37">
        <v>46245</v>
      </c>
      <c r="H10" s="37">
        <v>46252</v>
      </c>
      <c r="I10" s="35">
        <v>8</v>
      </c>
      <c r="J10" s="35" t="s">
        <v>19</v>
      </c>
      <c r="K10" s="36" t="s">
        <v>323</v>
      </c>
      <c r="L10" s="36" t="s">
        <v>344</v>
      </c>
      <c r="M10" t="s">
        <v>345</v>
      </c>
    </row>
    <row r="11" ht="13" customHeight="1" spans="1:13">
      <c r="A11" s="35" t="s">
        <v>66</v>
      </c>
      <c r="B11" s="36" t="s">
        <v>12</v>
      </c>
      <c r="C11" s="36" t="s">
        <v>57</v>
      </c>
      <c r="D11" s="36" t="s">
        <v>346</v>
      </c>
      <c r="E11" s="35" t="s">
        <v>39</v>
      </c>
      <c r="F11" s="35">
        <v>10</v>
      </c>
      <c r="G11" s="37">
        <v>46248</v>
      </c>
      <c r="H11" s="37">
        <v>46259</v>
      </c>
      <c r="I11" s="35">
        <v>10</v>
      </c>
      <c r="J11" s="35" t="s">
        <v>50</v>
      </c>
      <c r="K11" s="36" t="s">
        <v>323</v>
      </c>
      <c r="L11" s="36" t="s">
        <v>347</v>
      </c>
      <c r="M11" t="s">
        <v>348</v>
      </c>
    </row>
    <row r="12" spans="1:13">
      <c r="A12" s="35" t="s">
        <v>71</v>
      </c>
      <c r="B12" s="36" t="s">
        <v>12</v>
      </c>
      <c r="C12" s="36" t="s">
        <v>72</v>
      </c>
      <c r="D12" s="36" t="s">
        <v>349</v>
      </c>
      <c r="E12" s="35" t="s">
        <v>39</v>
      </c>
      <c r="F12" s="35">
        <v>15</v>
      </c>
      <c r="G12" s="37">
        <v>46247</v>
      </c>
      <c r="H12" s="37">
        <v>46261</v>
      </c>
      <c r="I12" s="35">
        <v>15</v>
      </c>
      <c r="J12" s="35" t="s">
        <v>75</v>
      </c>
      <c r="K12" s="36" t="s">
        <v>323</v>
      </c>
      <c r="L12" s="36" t="s">
        <v>337</v>
      </c>
      <c r="M12" t="s">
        <v>350</v>
      </c>
    </row>
    <row r="13" spans="1:13">
      <c r="A13" s="38" t="s">
        <v>351</v>
      </c>
      <c r="B13" s="39" t="s">
        <v>83</v>
      </c>
      <c r="C13" s="39" t="s">
        <v>84</v>
      </c>
      <c r="D13" s="39" t="s">
        <v>352</v>
      </c>
      <c r="E13" s="38" t="s">
        <v>39</v>
      </c>
      <c r="F13" s="38">
        <v>10</v>
      </c>
      <c r="G13" s="40">
        <v>46244</v>
      </c>
      <c r="H13" s="40">
        <v>46253</v>
      </c>
      <c r="I13" s="38">
        <v>10</v>
      </c>
      <c r="J13" s="38" t="s">
        <v>19</v>
      </c>
      <c r="K13" s="39" t="s">
        <v>323</v>
      </c>
      <c r="L13" s="39" t="s">
        <v>353</v>
      </c>
      <c r="M13" t="s">
        <v>348</v>
      </c>
    </row>
    <row r="14" spans="1:13">
      <c r="A14" s="38" t="s">
        <v>354</v>
      </c>
      <c r="B14" s="39" t="s">
        <v>83</v>
      </c>
      <c r="C14" s="39" t="s">
        <v>84</v>
      </c>
      <c r="D14" s="39" t="s">
        <v>355</v>
      </c>
      <c r="E14" s="38" t="s">
        <v>39</v>
      </c>
      <c r="F14" s="38">
        <v>15</v>
      </c>
      <c r="G14" s="40">
        <v>46252</v>
      </c>
      <c r="H14" s="40">
        <v>46260</v>
      </c>
      <c r="I14" s="38">
        <v>9</v>
      </c>
      <c r="J14" s="38" t="s">
        <v>19</v>
      </c>
      <c r="K14" s="39" t="s">
        <v>323</v>
      </c>
      <c r="L14" s="39" t="s">
        <v>323</v>
      </c>
      <c r="M14" t="s">
        <v>348</v>
      </c>
    </row>
    <row r="15" spans="1:13">
      <c r="A15" s="38" t="s">
        <v>356</v>
      </c>
      <c r="B15" s="39" t="s">
        <v>83</v>
      </c>
      <c r="C15" s="39" t="s">
        <v>84</v>
      </c>
      <c r="D15" s="39" t="s">
        <v>357</v>
      </c>
      <c r="E15" s="38" t="s">
        <v>39</v>
      </c>
      <c r="F15" s="38">
        <v>22</v>
      </c>
      <c r="G15" s="40">
        <v>46255</v>
      </c>
      <c r="H15" s="40">
        <v>46272</v>
      </c>
      <c r="I15" s="38">
        <v>18</v>
      </c>
      <c r="J15" s="38" t="s">
        <v>19</v>
      </c>
      <c r="K15" s="39" t="s">
        <v>323</v>
      </c>
      <c r="L15" s="39" t="s">
        <v>323</v>
      </c>
      <c r="M15" t="s">
        <v>348</v>
      </c>
    </row>
    <row r="16" spans="1:13">
      <c r="A16" s="41" t="s">
        <v>358</v>
      </c>
      <c r="B16" s="42" t="s">
        <v>83</v>
      </c>
      <c r="C16" s="42" t="s">
        <v>359</v>
      </c>
      <c r="D16" s="42" t="s">
        <v>360</v>
      </c>
      <c r="E16" s="41" t="s">
        <v>39</v>
      </c>
      <c r="F16" s="41">
        <v>20</v>
      </c>
      <c r="G16" s="43">
        <v>46252</v>
      </c>
      <c r="H16" s="43">
        <v>46267</v>
      </c>
      <c r="I16" s="41">
        <v>16</v>
      </c>
      <c r="J16" s="41" t="s">
        <v>19</v>
      </c>
      <c r="K16" s="42" t="s">
        <v>323</v>
      </c>
      <c r="L16" s="42" t="s">
        <v>323</v>
      </c>
      <c r="M16" t="s">
        <v>342</v>
      </c>
    </row>
    <row r="17" spans="1:12">
      <c r="A17" s="41" t="s">
        <v>361</v>
      </c>
      <c r="B17" s="42" t="s">
        <v>83</v>
      </c>
      <c r="C17" s="42" t="s">
        <v>109</v>
      </c>
      <c r="D17" s="42" t="s">
        <v>362</v>
      </c>
      <c r="E17" s="41" t="s">
        <v>39</v>
      </c>
      <c r="F17" s="41">
        <v>30</v>
      </c>
      <c r="G17" s="43">
        <v>46262</v>
      </c>
      <c r="H17" s="43">
        <v>46282</v>
      </c>
      <c r="I17" s="41">
        <v>21</v>
      </c>
      <c r="J17" s="41" t="s">
        <v>19</v>
      </c>
      <c r="K17" s="42" t="s">
        <v>363</v>
      </c>
      <c r="L17" s="42" t="s">
        <v>364</v>
      </c>
    </row>
    <row r="18" spans="1:13">
      <c r="A18" s="44" t="s">
        <v>365</v>
      </c>
      <c r="B18" s="45" t="s">
        <v>366</v>
      </c>
      <c r="C18" s="45" t="s">
        <v>367</v>
      </c>
      <c r="D18" s="45" t="s">
        <v>368</v>
      </c>
      <c r="E18" s="46" t="s">
        <v>39</v>
      </c>
      <c r="F18" s="44">
        <v>18</v>
      </c>
      <c r="G18" s="47">
        <v>46252</v>
      </c>
      <c r="H18" s="47">
        <v>46263</v>
      </c>
      <c r="I18" s="44">
        <v>12</v>
      </c>
      <c r="J18" s="44" t="s">
        <v>19</v>
      </c>
      <c r="K18" s="45" t="s">
        <v>323</v>
      </c>
      <c r="L18" s="45" t="s">
        <v>323</v>
      </c>
      <c r="M18" t="s">
        <v>350</v>
      </c>
    </row>
    <row r="19" spans="1:12">
      <c r="A19" s="44" t="s">
        <v>69</v>
      </c>
      <c r="B19" s="45" t="s">
        <v>366</v>
      </c>
      <c r="C19" s="45" t="s">
        <v>367</v>
      </c>
      <c r="D19" s="45" t="s">
        <v>369</v>
      </c>
      <c r="E19" s="46" t="s">
        <v>39</v>
      </c>
      <c r="F19" s="44">
        <v>26</v>
      </c>
      <c r="G19" s="47">
        <v>46256</v>
      </c>
      <c r="H19" s="47">
        <v>46274</v>
      </c>
      <c r="I19" s="44">
        <v>19</v>
      </c>
      <c r="J19" s="44" t="s">
        <v>19</v>
      </c>
      <c r="K19" s="45" t="s">
        <v>323</v>
      </c>
      <c r="L19" s="45" t="s">
        <v>370</v>
      </c>
    </row>
    <row r="20" spans="1:12">
      <c r="A20" s="44" t="s">
        <v>371</v>
      </c>
      <c r="B20" s="45" t="s">
        <v>366</v>
      </c>
      <c r="C20" s="45" t="s">
        <v>367</v>
      </c>
      <c r="D20" s="45" t="s">
        <v>372</v>
      </c>
      <c r="E20" s="46" t="s">
        <v>39</v>
      </c>
      <c r="F20" s="44">
        <v>18</v>
      </c>
      <c r="G20" s="47">
        <v>46261</v>
      </c>
      <c r="H20" s="47">
        <v>46276</v>
      </c>
      <c r="I20" s="44">
        <v>16</v>
      </c>
      <c r="J20" s="44" t="s">
        <v>19</v>
      </c>
      <c r="K20" s="45" t="s">
        <v>323</v>
      </c>
      <c r="L20" s="45" t="s">
        <v>323</v>
      </c>
    </row>
    <row r="21" spans="1:12">
      <c r="A21" s="48" t="s">
        <v>373</v>
      </c>
      <c r="B21" s="49" t="s">
        <v>138</v>
      </c>
      <c r="C21" s="49" t="s">
        <v>159</v>
      </c>
      <c r="D21" s="49" t="s">
        <v>374</v>
      </c>
      <c r="E21" s="48" t="s">
        <v>39</v>
      </c>
      <c r="F21" s="48">
        <v>12</v>
      </c>
      <c r="G21" s="50">
        <v>46252</v>
      </c>
      <c r="H21" s="50">
        <v>46263</v>
      </c>
      <c r="I21" s="48">
        <v>12</v>
      </c>
      <c r="J21" s="48" t="s">
        <v>19</v>
      </c>
      <c r="K21" s="49" t="s">
        <v>323</v>
      </c>
      <c r="L21" s="49" t="s">
        <v>375</v>
      </c>
    </row>
    <row r="22" spans="1:12">
      <c r="A22" s="48" t="s">
        <v>376</v>
      </c>
      <c r="B22" s="49" t="s">
        <v>138</v>
      </c>
      <c r="C22" s="49" t="s">
        <v>159</v>
      </c>
      <c r="D22" s="49" t="s">
        <v>377</v>
      </c>
      <c r="E22" s="48" t="s">
        <v>39</v>
      </c>
      <c r="F22" s="48">
        <v>35</v>
      </c>
      <c r="G22" s="50">
        <v>46262</v>
      </c>
      <c r="H22" s="50">
        <v>46277</v>
      </c>
      <c r="I22" s="48">
        <v>16</v>
      </c>
      <c r="J22" s="48" t="s">
        <v>19</v>
      </c>
      <c r="K22" s="49" t="s">
        <v>378</v>
      </c>
      <c r="L22" s="49" t="s">
        <v>379</v>
      </c>
    </row>
    <row r="23" spans="1:12">
      <c r="A23" s="48" t="s">
        <v>380</v>
      </c>
      <c r="B23" s="49" t="s">
        <v>138</v>
      </c>
      <c r="C23" s="49" t="s">
        <v>175</v>
      </c>
      <c r="D23" s="49" t="s">
        <v>381</v>
      </c>
      <c r="E23" s="48" t="s">
        <v>39</v>
      </c>
      <c r="F23" s="48">
        <v>8</v>
      </c>
      <c r="G23" s="50">
        <v>46268</v>
      </c>
      <c r="H23" s="50">
        <v>46275</v>
      </c>
      <c r="I23" s="48">
        <v>8</v>
      </c>
      <c r="J23" s="48" t="s">
        <v>19</v>
      </c>
      <c r="K23" s="49" t="s">
        <v>323</v>
      </c>
      <c r="L23" s="49" t="s">
        <v>323</v>
      </c>
    </row>
    <row r="24" spans="1:12">
      <c r="A24" s="48" t="s">
        <v>382</v>
      </c>
      <c r="B24" s="49" t="s">
        <v>138</v>
      </c>
      <c r="C24" s="49" t="s">
        <v>181</v>
      </c>
      <c r="D24" s="49" t="s">
        <v>183</v>
      </c>
      <c r="E24" s="48" t="s">
        <v>39</v>
      </c>
      <c r="F24" s="48">
        <v>8</v>
      </c>
      <c r="G24" s="50">
        <v>46268</v>
      </c>
      <c r="H24" s="50">
        <v>46275</v>
      </c>
      <c r="I24" s="48">
        <v>8</v>
      </c>
      <c r="J24" s="48" t="s">
        <v>50</v>
      </c>
      <c r="K24" s="49" t="s">
        <v>323</v>
      </c>
      <c r="L24" s="49" t="s">
        <v>323</v>
      </c>
    </row>
    <row r="25" spans="1:12">
      <c r="A25" s="25" t="s">
        <v>383</v>
      </c>
      <c r="B25" s="26" t="s">
        <v>186</v>
      </c>
      <c r="C25" s="26" t="s">
        <v>187</v>
      </c>
      <c r="D25" s="26" t="s">
        <v>384</v>
      </c>
      <c r="E25" s="25" t="s">
        <v>39</v>
      </c>
      <c r="F25" s="25">
        <v>24</v>
      </c>
      <c r="G25" s="51">
        <v>46266</v>
      </c>
      <c r="H25" s="51">
        <v>46277</v>
      </c>
      <c r="I25" s="25">
        <v>12</v>
      </c>
      <c r="J25" s="25" t="s">
        <v>50</v>
      </c>
      <c r="K25" s="26" t="s">
        <v>385</v>
      </c>
      <c r="L25" s="26" t="s">
        <v>323</v>
      </c>
    </row>
    <row r="26" spans="1:12">
      <c r="A26" s="25" t="s">
        <v>386</v>
      </c>
      <c r="B26" s="26" t="s">
        <v>186</v>
      </c>
      <c r="C26" s="26" t="s">
        <v>194</v>
      </c>
      <c r="D26" s="26" t="s">
        <v>387</v>
      </c>
      <c r="E26" s="25" t="s">
        <v>39</v>
      </c>
      <c r="F26" s="25">
        <v>8</v>
      </c>
      <c r="G26" s="51">
        <v>46266</v>
      </c>
      <c r="H26" s="51">
        <v>46273</v>
      </c>
      <c r="I26" s="25">
        <v>8</v>
      </c>
      <c r="J26" s="25" t="s">
        <v>50</v>
      </c>
      <c r="K26" s="26" t="s">
        <v>323</v>
      </c>
      <c r="L26" s="26" t="s">
        <v>323</v>
      </c>
    </row>
    <row r="27" spans="1:12">
      <c r="A27" s="25" t="s">
        <v>388</v>
      </c>
      <c r="B27" s="26" t="s">
        <v>186</v>
      </c>
      <c r="C27" s="26" t="s">
        <v>199</v>
      </c>
      <c r="D27" s="26" t="s">
        <v>389</v>
      </c>
      <c r="E27" s="25" t="s">
        <v>39</v>
      </c>
      <c r="F27" s="25">
        <v>21</v>
      </c>
      <c r="G27" s="51">
        <v>46266</v>
      </c>
      <c r="H27" s="51">
        <v>46277</v>
      </c>
      <c r="I27" s="25">
        <v>12</v>
      </c>
      <c r="J27" s="25" t="s">
        <v>50</v>
      </c>
      <c r="K27" s="26" t="s">
        <v>323</v>
      </c>
      <c r="L27" s="26" t="s">
        <v>323</v>
      </c>
    </row>
    <row r="28" spans="1:12">
      <c r="A28" s="25" t="s">
        <v>390</v>
      </c>
      <c r="B28" s="26" t="s">
        <v>186</v>
      </c>
      <c r="C28" s="26" t="s">
        <v>204</v>
      </c>
      <c r="D28" s="26" t="s">
        <v>206</v>
      </c>
      <c r="E28" s="25" t="s">
        <v>39</v>
      </c>
      <c r="F28" s="25">
        <v>8</v>
      </c>
      <c r="G28" s="51">
        <v>46270</v>
      </c>
      <c r="H28" s="51">
        <v>46277</v>
      </c>
      <c r="I28" s="25">
        <v>8</v>
      </c>
      <c r="J28" s="25" t="s">
        <v>50</v>
      </c>
      <c r="K28" s="26" t="s">
        <v>323</v>
      </c>
      <c r="L28" s="26" t="s">
        <v>323</v>
      </c>
    </row>
    <row r="29" spans="1:12">
      <c r="A29" s="25" t="s">
        <v>92</v>
      </c>
      <c r="B29" s="26" t="s">
        <v>209</v>
      </c>
      <c r="C29" s="26" t="s">
        <v>210</v>
      </c>
      <c r="D29" s="26" t="s">
        <v>391</v>
      </c>
      <c r="E29" s="25" t="s">
        <v>39</v>
      </c>
      <c r="F29" s="25">
        <v>22</v>
      </c>
      <c r="G29" s="51">
        <v>46270</v>
      </c>
      <c r="H29" s="51">
        <v>46279</v>
      </c>
      <c r="I29" s="25">
        <v>10</v>
      </c>
      <c r="J29" s="25" t="s">
        <v>19</v>
      </c>
      <c r="K29" s="26" t="s">
        <v>323</v>
      </c>
      <c r="L29" s="26" t="s">
        <v>323</v>
      </c>
    </row>
    <row r="30" spans="1:12">
      <c r="A30" s="25" t="s">
        <v>392</v>
      </c>
      <c r="B30" s="26" t="s">
        <v>209</v>
      </c>
      <c r="C30" s="26" t="s">
        <v>216</v>
      </c>
      <c r="D30" s="26" t="s">
        <v>218</v>
      </c>
      <c r="E30" s="25" t="s">
        <v>39</v>
      </c>
      <c r="F30" s="25">
        <v>10</v>
      </c>
      <c r="G30" s="51">
        <v>46273</v>
      </c>
      <c r="H30" s="51">
        <v>46279</v>
      </c>
      <c r="I30" s="25">
        <v>7</v>
      </c>
      <c r="J30" s="25" t="s">
        <v>50</v>
      </c>
      <c r="K30" s="26" t="s">
        <v>323</v>
      </c>
      <c r="L30" s="26" t="s">
        <v>323</v>
      </c>
    </row>
    <row r="31" spans="1:12">
      <c r="A31" s="52" t="s">
        <v>116</v>
      </c>
      <c r="B31" s="53" t="s">
        <v>221</v>
      </c>
      <c r="C31" s="53" t="s">
        <v>222</v>
      </c>
      <c r="D31" s="53" t="s">
        <v>393</v>
      </c>
      <c r="E31" s="52" t="s">
        <v>18</v>
      </c>
      <c r="F31" s="52">
        <v>14</v>
      </c>
      <c r="G31" s="54">
        <v>46273</v>
      </c>
      <c r="H31" s="54">
        <v>46282</v>
      </c>
      <c r="I31" s="52">
        <v>10</v>
      </c>
      <c r="J31" s="52" t="s">
        <v>50</v>
      </c>
      <c r="K31" s="53" t="s">
        <v>323</v>
      </c>
      <c r="L31" s="53" t="s">
        <v>323</v>
      </c>
    </row>
    <row r="32" spans="1:12">
      <c r="A32" s="52" t="s">
        <v>122</v>
      </c>
      <c r="B32" s="53" t="s">
        <v>221</v>
      </c>
      <c r="C32" s="53" t="s">
        <v>228</v>
      </c>
      <c r="D32" s="53" t="s">
        <v>394</v>
      </c>
      <c r="E32" s="52" t="s">
        <v>18</v>
      </c>
      <c r="F32" s="52">
        <v>22</v>
      </c>
      <c r="G32" s="54">
        <v>46273</v>
      </c>
      <c r="H32" s="54">
        <v>46284</v>
      </c>
      <c r="I32" s="52">
        <v>12</v>
      </c>
      <c r="J32" s="52" t="s">
        <v>50</v>
      </c>
      <c r="K32" s="53" t="s">
        <v>323</v>
      </c>
      <c r="L32" s="53" t="s">
        <v>323</v>
      </c>
    </row>
    <row r="33" spans="1:12">
      <c r="A33" s="52" t="s">
        <v>395</v>
      </c>
      <c r="B33" s="53" t="s">
        <v>221</v>
      </c>
      <c r="C33" s="53" t="s">
        <v>233</v>
      </c>
      <c r="D33" s="53" t="s">
        <v>235</v>
      </c>
      <c r="E33" s="52" t="s">
        <v>18</v>
      </c>
      <c r="F33" s="52">
        <v>10</v>
      </c>
      <c r="G33" s="54">
        <v>46275</v>
      </c>
      <c r="H33" s="54">
        <v>46282</v>
      </c>
      <c r="I33" s="52">
        <v>8</v>
      </c>
      <c r="J33" s="52" t="s">
        <v>75</v>
      </c>
      <c r="K33" s="53" t="s">
        <v>323</v>
      </c>
      <c r="L33" s="53" t="s">
        <v>323</v>
      </c>
    </row>
    <row r="34" spans="1:12">
      <c r="A34" s="52" t="s">
        <v>130</v>
      </c>
      <c r="B34" s="53" t="s">
        <v>221</v>
      </c>
      <c r="C34" s="53" t="s">
        <v>238</v>
      </c>
      <c r="D34" s="53" t="s">
        <v>240</v>
      </c>
      <c r="E34" s="52" t="s">
        <v>39</v>
      </c>
      <c r="F34" s="52">
        <v>8</v>
      </c>
      <c r="G34" s="54">
        <v>46277</v>
      </c>
      <c r="H34" s="54">
        <v>46282</v>
      </c>
      <c r="I34" s="52">
        <v>6</v>
      </c>
      <c r="J34" s="52" t="s">
        <v>50</v>
      </c>
      <c r="K34" s="53" t="s">
        <v>323</v>
      </c>
      <c r="L34" s="53" t="s">
        <v>323</v>
      </c>
    </row>
    <row r="35" spans="1:12">
      <c r="A35" s="52" t="s">
        <v>135</v>
      </c>
      <c r="B35" s="53" t="s">
        <v>221</v>
      </c>
      <c r="C35" s="53" t="s">
        <v>244</v>
      </c>
      <c r="D35" s="53" t="s">
        <v>246</v>
      </c>
      <c r="E35" s="52" t="s">
        <v>39</v>
      </c>
      <c r="F35" s="52">
        <v>10</v>
      </c>
      <c r="G35" s="54">
        <v>46275</v>
      </c>
      <c r="H35" s="54">
        <v>46282</v>
      </c>
      <c r="I35" s="52">
        <v>8</v>
      </c>
      <c r="J35" s="52" t="s">
        <v>50</v>
      </c>
      <c r="K35" s="53" t="s">
        <v>323</v>
      </c>
      <c r="L35" s="53" t="s">
        <v>323</v>
      </c>
    </row>
    <row r="36" spans="1:12">
      <c r="A36" s="55" t="s">
        <v>156</v>
      </c>
      <c r="B36" s="56" t="s">
        <v>249</v>
      </c>
      <c r="C36" s="56" t="s">
        <v>250</v>
      </c>
      <c r="D36" s="56" t="s">
        <v>396</v>
      </c>
      <c r="E36" s="55" t="s">
        <v>18</v>
      </c>
      <c r="F36" s="55">
        <v>18</v>
      </c>
      <c r="G36" s="57">
        <v>46259</v>
      </c>
      <c r="H36" s="57">
        <v>46276</v>
      </c>
      <c r="I36" s="55">
        <v>18</v>
      </c>
      <c r="J36" s="55" t="s">
        <v>19</v>
      </c>
      <c r="K36" s="56" t="s">
        <v>323</v>
      </c>
      <c r="L36" s="56" t="s">
        <v>397</v>
      </c>
    </row>
    <row r="37" spans="1:12">
      <c r="A37" s="55" t="s">
        <v>398</v>
      </c>
      <c r="B37" s="56" t="s">
        <v>249</v>
      </c>
      <c r="C37" s="56" t="s">
        <v>255</v>
      </c>
      <c r="D37" s="56" t="s">
        <v>399</v>
      </c>
      <c r="E37" s="55" t="s">
        <v>39</v>
      </c>
      <c r="F37" s="55">
        <v>20</v>
      </c>
      <c r="G37" s="57">
        <v>46262</v>
      </c>
      <c r="H37" s="57">
        <v>46279</v>
      </c>
      <c r="I37" s="55">
        <v>18</v>
      </c>
      <c r="J37" s="55" t="s">
        <v>19</v>
      </c>
      <c r="K37" s="56" t="s">
        <v>323</v>
      </c>
      <c r="L37" s="56" t="s">
        <v>400</v>
      </c>
    </row>
    <row r="38" spans="1:12">
      <c r="A38" s="55" t="s">
        <v>401</v>
      </c>
      <c r="B38" s="56" t="s">
        <v>249</v>
      </c>
      <c r="C38" s="56" t="s">
        <v>262</v>
      </c>
      <c r="D38" s="56" t="s">
        <v>402</v>
      </c>
      <c r="E38" s="55" t="s">
        <v>18</v>
      </c>
      <c r="F38" s="55">
        <v>6</v>
      </c>
      <c r="G38" s="57">
        <v>46275</v>
      </c>
      <c r="H38" s="57">
        <v>46280</v>
      </c>
      <c r="I38" s="55">
        <v>6</v>
      </c>
      <c r="J38" s="55" t="s">
        <v>50</v>
      </c>
      <c r="K38" s="56" t="s">
        <v>323</v>
      </c>
      <c r="L38" s="56" t="s">
        <v>323</v>
      </c>
    </row>
    <row r="39" ht="26.4" spans="1:12">
      <c r="A39" s="55" t="s">
        <v>403</v>
      </c>
      <c r="B39" s="56" t="s">
        <v>249</v>
      </c>
      <c r="C39" s="56" t="s">
        <v>404</v>
      </c>
      <c r="D39" s="56" t="s">
        <v>405</v>
      </c>
      <c r="E39" s="55" t="s">
        <v>39</v>
      </c>
      <c r="F39" s="55">
        <v>20</v>
      </c>
      <c r="G39" s="57">
        <v>46266</v>
      </c>
      <c r="H39" s="57">
        <v>46277</v>
      </c>
      <c r="I39" s="55">
        <v>12</v>
      </c>
      <c r="J39" s="55" t="s">
        <v>50</v>
      </c>
      <c r="K39" s="56" t="s">
        <v>323</v>
      </c>
      <c r="L39" s="56" t="s">
        <v>370</v>
      </c>
    </row>
    <row r="40" spans="1:12">
      <c r="A40" s="55" t="s">
        <v>406</v>
      </c>
      <c r="B40" s="56" t="s">
        <v>249</v>
      </c>
      <c r="C40" s="56" t="s">
        <v>407</v>
      </c>
      <c r="D40" s="56" t="s">
        <v>408</v>
      </c>
      <c r="E40" s="55" t="s">
        <v>39</v>
      </c>
      <c r="F40" s="55">
        <v>12</v>
      </c>
      <c r="G40" s="57">
        <v>46275</v>
      </c>
      <c r="H40" s="57">
        <v>46282</v>
      </c>
      <c r="I40" s="55">
        <v>8</v>
      </c>
      <c r="J40" s="55" t="s">
        <v>50</v>
      </c>
      <c r="K40" s="56" t="s">
        <v>323</v>
      </c>
      <c r="L40" s="56" t="s">
        <v>323</v>
      </c>
    </row>
    <row r="41" spans="1:12">
      <c r="A41" s="52" t="s">
        <v>409</v>
      </c>
      <c r="B41" s="53" t="s">
        <v>293</v>
      </c>
      <c r="C41" s="53" t="s">
        <v>294</v>
      </c>
      <c r="D41" s="53" t="s">
        <v>410</v>
      </c>
      <c r="E41" s="52" t="s">
        <v>299</v>
      </c>
      <c r="F41" s="52">
        <v>27</v>
      </c>
      <c r="G41" s="54">
        <v>46273</v>
      </c>
      <c r="H41" s="54">
        <v>46284</v>
      </c>
      <c r="I41" s="52">
        <v>12</v>
      </c>
      <c r="J41" s="52" t="s">
        <v>19</v>
      </c>
      <c r="K41" s="53" t="s">
        <v>323</v>
      </c>
      <c r="L41" s="53" t="s">
        <v>323</v>
      </c>
    </row>
    <row r="42" spans="1:12">
      <c r="A42" s="52" t="s">
        <v>411</v>
      </c>
      <c r="B42" s="53" t="s">
        <v>293</v>
      </c>
      <c r="C42" s="53" t="s">
        <v>294</v>
      </c>
      <c r="D42" s="53" t="s">
        <v>412</v>
      </c>
      <c r="E42" s="52" t="s">
        <v>299</v>
      </c>
      <c r="F42" s="52">
        <v>16</v>
      </c>
      <c r="G42" s="54">
        <v>46280</v>
      </c>
      <c r="H42" s="54">
        <v>46287</v>
      </c>
      <c r="I42" s="52">
        <v>8</v>
      </c>
      <c r="J42" s="52" t="s">
        <v>19</v>
      </c>
      <c r="K42" s="53" t="s">
        <v>323</v>
      </c>
      <c r="L42" s="53" t="s">
        <v>323</v>
      </c>
    </row>
    <row r="43" spans="1:12">
      <c r="A43" s="52" t="s">
        <v>413</v>
      </c>
      <c r="B43" s="53" t="s">
        <v>293</v>
      </c>
      <c r="C43" s="53" t="s">
        <v>307</v>
      </c>
      <c r="D43" s="53" t="s">
        <v>414</v>
      </c>
      <c r="E43" s="52" t="s">
        <v>299</v>
      </c>
      <c r="F43" s="52">
        <v>20</v>
      </c>
      <c r="G43" s="54">
        <v>46275</v>
      </c>
      <c r="H43" s="54">
        <v>46286</v>
      </c>
      <c r="I43" s="52">
        <v>12</v>
      </c>
      <c r="J43" s="52" t="s">
        <v>19</v>
      </c>
      <c r="K43" s="53" t="s">
        <v>323</v>
      </c>
      <c r="L43" s="53" t="s">
        <v>323</v>
      </c>
    </row>
    <row r="44" spans="1:12">
      <c r="A44" s="52" t="s">
        <v>415</v>
      </c>
      <c r="B44" s="53" t="s">
        <v>293</v>
      </c>
      <c r="C44" s="53" t="s">
        <v>416</v>
      </c>
      <c r="D44" s="53" t="s">
        <v>417</v>
      </c>
      <c r="E44" s="52" t="s">
        <v>299</v>
      </c>
      <c r="F44" s="52">
        <v>15</v>
      </c>
      <c r="G44" s="54">
        <v>46281</v>
      </c>
      <c r="H44" s="54">
        <v>46287</v>
      </c>
      <c r="I44" s="52">
        <v>7</v>
      </c>
      <c r="J44" s="52" t="s">
        <v>50</v>
      </c>
      <c r="K44" s="53" t="s">
        <v>418</v>
      </c>
      <c r="L44" s="53" t="s">
        <v>323</v>
      </c>
    </row>
    <row r="45" spans="1:12">
      <c r="A45" s="58" t="s">
        <v>419</v>
      </c>
      <c r="B45" s="59" t="s">
        <v>420</v>
      </c>
      <c r="C45" s="59" t="s">
        <v>421</v>
      </c>
      <c r="D45" s="59" t="s">
        <v>422</v>
      </c>
      <c r="E45" s="58" t="s">
        <v>423</v>
      </c>
      <c r="F45" s="58">
        <v>40</v>
      </c>
      <c r="G45" s="60">
        <v>46279</v>
      </c>
      <c r="H45" s="60">
        <v>46285</v>
      </c>
      <c r="I45" s="58">
        <v>7</v>
      </c>
      <c r="J45" s="58" t="s">
        <v>19</v>
      </c>
      <c r="K45" s="59" t="s">
        <v>424</v>
      </c>
      <c r="L45" s="59" t="s">
        <v>425</v>
      </c>
    </row>
    <row r="46" spans="1:12">
      <c r="A46" s="58" t="s">
        <v>426</v>
      </c>
      <c r="B46" s="59" t="s">
        <v>420</v>
      </c>
      <c r="C46" s="59" t="s">
        <v>427</v>
      </c>
      <c r="D46" s="59" t="s">
        <v>428</v>
      </c>
      <c r="E46" s="58" t="s">
        <v>423</v>
      </c>
      <c r="F46" s="58">
        <v>35</v>
      </c>
      <c r="G46" s="60">
        <v>46283</v>
      </c>
      <c r="H46" s="60">
        <v>46289</v>
      </c>
      <c r="I46" s="58">
        <v>7</v>
      </c>
      <c r="J46" s="58" t="s">
        <v>19</v>
      </c>
      <c r="K46" s="59" t="s">
        <v>429</v>
      </c>
      <c r="L46" s="59" t="s">
        <v>430</v>
      </c>
    </row>
    <row r="47" spans="1:12">
      <c r="A47" s="58" t="s">
        <v>431</v>
      </c>
      <c r="B47" s="59" t="s">
        <v>420</v>
      </c>
      <c r="C47" s="59" t="s">
        <v>432</v>
      </c>
      <c r="D47" s="59" t="s">
        <v>433</v>
      </c>
      <c r="E47" s="58" t="s">
        <v>39</v>
      </c>
      <c r="F47" s="58">
        <v>30</v>
      </c>
      <c r="G47" s="60">
        <v>46279</v>
      </c>
      <c r="H47" s="60">
        <v>46289</v>
      </c>
      <c r="I47" s="58">
        <v>11</v>
      </c>
      <c r="J47" s="58" t="s">
        <v>19</v>
      </c>
      <c r="K47" s="59" t="s">
        <v>323</v>
      </c>
      <c r="L47" s="59" t="s">
        <v>323</v>
      </c>
    </row>
    <row r="48" spans="1:12">
      <c r="A48" s="58" t="s">
        <v>434</v>
      </c>
      <c r="B48" s="59" t="s">
        <v>420</v>
      </c>
      <c r="C48" s="59" t="s">
        <v>435</v>
      </c>
      <c r="D48" s="59" t="s">
        <v>436</v>
      </c>
      <c r="E48" s="58" t="s">
        <v>423</v>
      </c>
      <c r="F48" s="58">
        <v>15</v>
      </c>
      <c r="G48" s="60">
        <v>46287</v>
      </c>
      <c r="H48" s="60">
        <v>46291</v>
      </c>
      <c r="I48" s="58">
        <v>5</v>
      </c>
      <c r="J48" s="58" t="s">
        <v>19</v>
      </c>
      <c r="K48" s="59" t="s">
        <v>437</v>
      </c>
      <c r="L48" s="59" t="s">
        <v>323</v>
      </c>
    </row>
    <row r="49" spans="1:12">
      <c r="A49" s="61" t="s">
        <v>438</v>
      </c>
      <c r="B49" s="62" t="s">
        <v>439</v>
      </c>
      <c r="C49" s="62" t="s">
        <v>440</v>
      </c>
      <c r="D49" s="62" t="s">
        <v>441</v>
      </c>
      <c r="E49" s="61" t="s">
        <v>442</v>
      </c>
      <c r="F49" s="61">
        <v>20</v>
      </c>
      <c r="G49" s="63">
        <v>46289</v>
      </c>
      <c r="H49" s="63">
        <v>46293</v>
      </c>
      <c r="I49" s="61">
        <v>5</v>
      </c>
      <c r="J49" s="61" t="s">
        <v>19</v>
      </c>
      <c r="K49" s="62" t="s">
        <v>443</v>
      </c>
      <c r="L49" s="62" t="s">
        <v>323</v>
      </c>
    </row>
    <row r="50" spans="1:12">
      <c r="A50" s="61" t="s">
        <v>444</v>
      </c>
      <c r="B50" s="62" t="s">
        <v>439</v>
      </c>
      <c r="C50" s="62" t="s">
        <v>445</v>
      </c>
      <c r="D50" s="62" t="s">
        <v>446</v>
      </c>
      <c r="E50" s="61" t="s">
        <v>39</v>
      </c>
      <c r="F50" s="61">
        <v>15</v>
      </c>
      <c r="G50" s="63">
        <v>46289</v>
      </c>
      <c r="H50" s="63">
        <v>46293</v>
      </c>
      <c r="I50" s="61">
        <v>5</v>
      </c>
      <c r="J50" s="61" t="s">
        <v>19</v>
      </c>
      <c r="K50" s="62" t="s">
        <v>323</v>
      </c>
      <c r="L50" s="62" t="s">
        <v>323</v>
      </c>
    </row>
    <row r="51" spans="1:12">
      <c r="A51" s="61" t="s">
        <v>447</v>
      </c>
      <c r="B51" s="62" t="s">
        <v>439</v>
      </c>
      <c r="C51" s="62" t="s">
        <v>448</v>
      </c>
      <c r="D51" s="62" t="s">
        <v>449</v>
      </c>
      <c r="E51" s="61" t="s">
        <v>39</v>
      </c>
      <c r="F51" s="61">
        <v>10</v>
      </c>
      <c r="G51" s="63">
        <v>46294</v>
      </c>
      <c r="H51" s="63">
        <v>46295</v>
      </c>
      <c r="I51" s="61">
        <v>2</v>
      </c>
      <c r="J51" s="61" t="s">
        <v>19</v>
      </c>
      <c r="K51" s="62" t="s">
        <v>450</v>
      </c>
      <c r="L51" s="62" t="s">
        <v>451</v>
      </c>
    </row>
    <row r="52" spans="1:12">
      <c r="A52" s="64" t="s">
        <v>323</v>
      </c>
      <c r="B52" s="64" t="s">
        <v>323</v>
      </c>
      <c r="C52" s="64" t="s">
        <v>323</v>
      </c>
      <c r="D52" s="65" t="s">
        <v>324</v>
      </c>
      <c r="E52" s="64" t="s">
        <v>323</v>
      </c>
      <c r="F52" s="66">
        <f>SUM(F2:F51)</f>
        <v>785</v>
      </c>
      <c r="G52" s="64" t="s">
        <v>323</v>
      </c>
      <c r="H52" s="64" t="s">
        <v>323</v>
      </c>
      <c r="I52" s="64" t="s">
        <v>323</v>
      </c>
      <c r="J52" s="64" t="s">
        <v>323</v>
      </c>
      <c r="K52" s="64" t="s">
        <v>323</v>
      </c>
      <c r="L52" s="64" t="s">
        <v>323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G11"/>
  <sheetViews>
    <sheetView workbookViewId="0">
      <pane ySplit="1" topLeftCell="A2" activePane="bottomLeft" state="frozen"/>
      <selection/>
      <selection pane="bottomLeft" activeCell="D9" sqref="D9"/>
    </sheetView>
  </sheetViews>
  <sheetFormatPr defaultColWidth="9" defaultRowHeight="14.4" outlineLevelCol="6"/>
  <cols>
    <col min="1" max="1" width="8" customWidth="1"/>
    <col min="2" max="2" width="30" customWidth="1"/>
    <col min="3" max="3" width="14" customWidth="1"/>
    <col min="4" max="4" width="20" customWidth="1"/>
    <col min="5" max="5" width="48" customWidth="1"/>
    <col min="6" max="6" width="14" customWidth="1"/>
    <col min="7" max="7" width="12" customWidth="1"/>
  </cols>
  <sheetData>
    <row r="1" spans="1:7">
      <c r="A1" s="22" t="s">
        <v>452</v>
      </c>
      <c r="B1" s="22" t="s">
        <v>453</v>
      </c>
      <c r="C1" s="22" t="s">
        <v>454</v>
      </c>
      <c r="D1" s="22" t="s">
        <v>1</v>
      </c>
      <c r="E1" s="22" t="s">
        <v>455</v>
      </c>
      <c r="F1" s="22" t="s">
        <v>456</v>
      </c>
      <c r="G1" s="22" t="s">
        <v>457</v>
      </c>
    </row>
    <row r="2" spans="1:7">
      <c r="A2" s="23">
        <v>1</v>
      </c>
      <c r="B2" s="24" t="s">
        <v>458</v>
      </c>
      <c r="C2" s="29">
        <v>46235</v>
      </c>
      <c r="D2" s="24" t="s">
        <v>12</v>
      </c>
      <c r="E2" s="24" t="s">
        <v>459</v>
      </c>
      <c r="F2" s="23" t="s">
        <v>460</v>
      </c>
      <c r="G2" s="23" t="s">
        <v>461</v>
      </c>
    </row>
    <row r="3" spans="1:7">
      <c r="A3" s="25">
        <v>2</v>
      </c>
      <c r="B3" s="26" t="s">
        <v>462</v>
      </c>
      <c r="C3" s="30">
        <v>46282</v>
      </c>
      <c r="D3" s="26" t="s">
        <v>83</v>
      </c>
      <c r="E3" s="26" t="s">
        <v>463</v>
      </c>
      <c r="F3" s="25" t="s">
        <v>464</v>
      </c>
      <c r="G3" s="25" t="s">
        <v>461</v>
      </c>
    </row>
    <row r="4" spans="1:7">
      <c r="A4" s="23">
        <v>3</v>
      </c>
      <c r="B4" s="24" t="s">
        <v>465</v>
      </c>
      <c r="C4" s="29">
        <v>46277</v>
      </c>
      <c r="D4" s="24" t="s">
        <v>138</v>
      </c>
      <c r="E4" s="24" t="s">
        <v>466</v>
      </c>
      <c r="F4" s="23" t="s">
        <v>464</v>
      </c>
      <c r="G4" s="23" t="s">
        <v>461</v>
      </c>
    </row>
    <row r="5" spans="1:7">
      <c r="A5" s="25">
        <v>4</v>
      </c>
      <c r="B5" s="26" t="s">
        <v>467</v>
      </c>
      <c r="C5" s="30">
        <v>46277</v>
      </c>
      <c r="D5" s="26" t="s">
        <v>186</v>
      </c>
      <c r="E5" s="31" t="s">
        <v>468</v>
      </c>
      <c r="F5" s="25" t="s">
        <v>464</v>
      </c>
      <c r="G5" s="25" t="s">
        <v>461</v>
      </c>
    </row>
    <row r="6" spans="1:7">
      <c r="A6" s="23">
        <v>5</v>
      </c>
      <c r="B6" s="24" t="s">
        <v>469</v>
      </c>
      <c r="C6" s="29">
        <v>46287</v>
      </c>
      <c r="D6" s="24" t="s">
        <v>470</v>
      </c>
      <c r="E6" s="24" t="s">
        <v>471</v>
      </c>
      <c r="F6" s="23" t="s">
        <v>472</v>
      </c>
      <c r="G6" s="23" t="s">
        <v>461</v>
      </c>
    </row>
    <row r="7" spans="1:7">
      <c r="A7" s="25">
        <v>6</v>
      </c>
      <c r="B7" s="26" t="s">
        <v>473</v>
      </c>
      <c r="C7" s="30">
        <v>46285</v>
      </c>
      <c r="D7" s="26" t="s">
        <v>474</v>
      </c>
      <c r="E7" s="26" t="s">
        <v>475</v>
      </c>
      <c r="F7" s="25" t="s">
        <v>476</v>
      </c>
      <c r="G7" s="25" t="s">
        <v>461</v>
      </c>
    </row>
    <row r="8" spans="1:7">
      <c r="A8" s="23">
        <v>7</v>
      </c>
      <c r="B8" s="24" t="s">
        <v>477</v>
      </c>
      <c r="C8" s="29">
        <v>46289</v>
      </c>
      <c r="D8" s="24" t="s">
        <v>474</v>
      </c>
      <c r="E8" s="24" t="s">
        <v>478</v>
      </c>
      <c r="F8" s="23" t="s">
        <v>464</v>
      </c>
      <c r="G8" s="23" t="s">
        <v>461</v>
      </c>
    </row>
    <row r="9" spans="1:7">
      <c r="A9" s="25">
        <v>8</v>
      </c>
      <c r="B9" s="26" t="s">
        <v>479</v>
      </c>
      <c r="C9" s="30">
        <v>46291</v>
      </c>
      <c r="D9" s="26" t="s">
        <v>474</v>
      </c>
      <c r="E9" s="26" t="s">
        <v>480</v>
      </c>
      <c r="F9" s="25" t="s">
        <v>476</v>
      </c>
      <c r="G9" s="25" t="s">
        <v>461</v>
      </c>
    </row>
    <row r="10" spans="1:7">
      <c r="A10" s="23">
        <v>9</v>
      </c>
      <c r="B10" s="24" t="s">
        <v>481</v>
      </c>
      <c r="C10" s="29">
        <v>46293</v>
      </c>
      <c r="D10" s="24" t="s">
        <v>482</v>
      </c>
      <c r="E10" s="24" t="s">
        <v>483</v>
      </c>
      <c r="F10" s="23" t="s">
        <v>484</v>
      </c>
      <c r="G10" s="23" t="s">
        <v>461</v>
      </c>
    </row>
    <row r="11" spans="1:7">
      <c r="A11" s="25">
        <v>10</v>
      </c>
      <c r="B11" s="26" t="s">
        <v>485</v>
      </c>
      <c r="C11" s="30">
        <v>46295</v>
      </c>
      <c r="D11" s="26" t="s">
        <v>482</v>
      </c>
      <c r="E11" s="26" t="s">
        <v>486</v>
      </c>
      <c r="F11" s="25" t="s">
        <v>472</v>
      </c>
      <c r="G11" s="25" t="s">
        <v>461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I9"/>
  <sheetViews>
    <sheetView workbookViewId="0">
      <pane ySplit="1" topLeftCell="A2" activePane="bottomLeft" state="frozen"/>
      <selection/>
      <selection pane="bottomLeft" activeCell="D9" sqref="D9"/>
    </sheetView>
  </sheetViews>
  <sheetFormatPr defaultColWidth="9" defaultRowHeight="14.4"/>
  <cols>
    <col min="1" max="1" width="8" customWidth="1"/>
    <col min="2" max="2" width="18" customWidth="1"/>
    <col min="3" max="3" width="8" customWidth="1"/>
    <col min="4" max="4" width="18" customWidth="1"/>
    <col min="5" max="5" width="40" customWidth="1"/>
    <col min="6" max="6" width="34" customWidth="1"/>
  </cols>
  <sheetData>
    <row r="1" ht="28.8" spans="1:6">
      <c r="A1" s="22" t="s">
        <v>452</v>
      </c>
      <c r="B1" s="22" t="s">
        <v>487</v>
      </c>
      <c r="C1" s="22" t="s">
        <v>488</v>
      </c>
      <c r="D1" s="22" t="s">
        <v>489</v>
      </c>
      <c r="E1" s="22" t="s">
        <v>490</v>
      </c>
      <c r="F1" s="22" t="s">
        <v>491</v>
      </c>
    </row>
    <row r="2" spans="1:7">
      <c r="A2" s="23">
        <v>1</v>
      </c>
      <c r="B2" s="24" t="s">
        <v>472</v>
      </c>
      <c r="C2" s="23">
        <v>1</v>
      </c>
      <c r="D2" s="24" t="s">
        <v>492</v>
      </c>
      <c r="E2" s="24" t="s">
        <v>493</v>
      </c>
      <c r="F2" s="24" t="s">
        <v>494</v>
      </c>
      <c r="G2" t="s">
        <v>350</v>
      </c>
    </row>
    <row r="3" spans="1:9">
      <c r="A3" s="25">
        <v>2</v>
      </c>
      <c r="B3" s="26" t="s">
        <v>495</v>
      </c>
      <c r="C3" s="27">
        <v>4</v>
      </c>
      <c r="D3" s="26" t="s">
        <v>496</v>
      </c>
      <c r="E3" s="26" t="s">
        <v>497</v>
      </c>
      <c r="F3" s="26" t="s">
        <v>498</v>
      </c>
      <c r="G3" t="s">
        <v>348</v>
      </c>
      <c r="H3" t="s">
        <v>345</v>
      </c>
      <c r="I3" t="s">
        <v>342</v>
      </c>
    </row>
    <row r="4" spans="1:7">
      <c r="A4" s="23">
        <v>3</v>
      </c>
      <c r="B4" s="24" t="s">
        <v>499</v>
      </c>
      <c r="C4" s="28">
        <v>3</v>
      </c>
      <c r="D4" s="24" t="s">
        <v>496</v>
      </c>
      <c r="E4" s="24" t="s">
        <v>500</v>
      </c>
      <c r="F4" s="24" t="s">
        <v>501</v>
      </c>
      <c r="G4" t="s">
        <v>502</v>
      </c>
    </row>
    <row r="5" spans="1:6">
      <c r="A5" s="25">
        <v>4</v>
      </c>
      <c r="B5" s="26" t="s">
        <v>503</v>
      </c>
      <c r="C5" s="27">
        <v>2</v>
      </c>
      <c r="D5" s="26" t="s">
        <v>504</v>
      </c>
      <c r="E5" s="26" t="s">
        <v>505</v>
      </c>
      <c r="F5" s="26" t="s">
        <v>506</v>
      </c>
    </row>
    <row r="6" spans="1:6">
      <c r="A6" s="23">
        <v>5</v>
      </c>
      <c r="B6" s="24" t="s">
        <v>507</v>
      </c>
      <c r="C6" s="28">
        <v>2</v>
      </c>
      <c r="D6" s="24" t="s">
        <v>474</v>
      </c>
      <c r="E6" s="24" t="s">
        <v>508</v>
      </c>
      <c r="F6" s="24" t="s">
        <v>509</v>
      </c>
    </row>
    <row r="7" spans="1:8">
      <c r="A7" s="25">
        <v>6</v>
      </c>
      <c r="B7" s="26" t="s">
        <v>510</v>
      </c>
      <c r="C7" s="27">
        <v>1</v>
      </c>
      <c r="D7" s="26" t="s">
        <v>511</v>
      </c>
      <c r="E7" s="26" t="s">
        <v>512</v>
      </c>
      <c r="F7" s="26" t="s">
        <v>513</v>
      </c>
      <c r="G7" t="s">
        <v>514</v>
      </c>
      <c r="H7" t="s">
        <v>515</v>
      </c>
    </row>
    <row r="8" spans="1:6">
      <c r="A8" s="23">
        <v>7</v>
      </c>
      <c r="B8" s="24" t="s">
        <v>516</v>
      </c>
      <c r="C8" s="23">
        <v>1</v>
      </c>
      <c r="D8" s="24" t="s">
        <v>482</v>
      </c>
      <c r="E8" s="24" t="s">
        <v>517</v>
      </c>
      <c r="F8" s="24" t="s">
        <v>518</v>
      </c>
    </row>
    <row r="9" spans="1:7">
      <c r="A9" s="25">
        <v>8</v>
      </c>
      <c r="B9" s="26" t="s">
        <v>519</v>
      </c>
      <c r="C9" s="25">
        <v>1</v>
      </c>
      <c r="D9" s="26" t="s">
        <v>520</v>
      </c>
      <c r="E9" s="26" t="s">
        <v>521</v>
      </c>
      <c r="F9" s="26" t="s">
        <v>522</v>
      </c>
      <c r="G9" t="s">
        <v>350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4"/>
  <sheetViews>
    <sheetView tabSelected="1" workbookViewId="0">
      <selection activeCell="G6" sqref="G6"/>
    </sheetView>
  </sheetViews>
  <sheetFormatPr defaultColWidth="8.88888888888889" defaultRowHeight="14.4"/>
  <cols>
    <col min="1" max="1" width="17.1111111111111" customWidth="1"/>
    <col min="2" max="2" width="30.6666666666667" customWidth="1"/>
    <col min="3" max="3" width="27" customWidth="1"/>
    <col min="4" max="4" width="32.7777777777778" customWidth="1"/>
    <col min="5" max="5" width="40.3333333333333" style="1" customWidth="1"/>
    <col min="6" max="6" width="22.1111111111111" customWidth="1"/>
    <col min="7" max="7" width="16.7777777777778" customWidth="1"/>
    <col min="8" max="8" width="12.8888888888889" customWidth="1"/>
    <col min="9" max="9" width="56.4444444444444" style="1" customWidth="1"/>
  </cols>
  <sheetData>
    <row r="1" spans="1:9">
      <c r="A1" s="2" t="s">
        <v>452</v>
      </c>
      <c r="B1" s="2" t="s">
        <v>523</v>
      </c>
      <c r="C1" s="2" t="s">
        <v>524</v>
      </c>
      <c r="D1" s="2" t="s">
        <v>525</v>
      </c>
      <c r="E1" s="2" t="s">
        <v>526</v>
      </c>
      <c r="F1" s="2" t="s">
        <v>527</v>
      </c>
      <c r="G1" s="2" t="s">
        <v>528</v>
      </c>
      <c r="H1" s="2" t="s">
        <v>529</v>
      </c>
      <c r="I1" s="2" t="s">
        <v>330</v>
      </c>
    </row>
    <row r="2" ht="16.8" spans="1:9">
      <c r="A2" s="3">
        <v>1</v>
      </c>
      <c r="B2" s="4" t="s">
        <v>530</v>
      </c>
      <c r="C2" s="5" t="s">
        <v>531</v>
      </c>
      <c r="D2" s="6" t="s">
        <v>532</v>
      </c>
      <c r="E2" s="7"/>
      <c r="F2" s="8"/>
      <c r="G2" s="9"/>
      <c r="H2" s="9"/>
      <c r="I2" s="12"/>
    </row>
    <row r="3" ht="16.8" spans="1:9">
      <c r="A3" s="3">
        <v>2</v>
      </c>
      <c r="B3" s="10"/>
      <c r="C3" s="5" t="s">
        <v>531</v>
      </c>
      <c r="D3" s="11" t="s">
        <v>533</v>
      </c>
      <c r="E3" s="12" t="s">
        <v>534</v>
      </c>
      <c r="F3" s="9"/>
      <c r="G3" s="9"/>
      <c r="H3" s="9"/>
      <c r="I3" s="12"/>
    </row>
    <row r="4" ht="16.8" spans="1:9">
      <c r="A4" s="3">
        <v>3</v>
      </c>
      <c r="B4" s="10"/>
      <c r="C4" s="5" t="s">
        <v>531</v>
      </c>
      <c r="D4" s="11" t="s">
        <v>533</v>
      </c>
      <c r="E4" s="12" t="s">
        <v>535</v>
      </c>
      <c r="F4" s="9"/>
      <c r="G4" s="9"/>
      <c r="H4" s="9"/>
      <c r="I4" s="12"/>
    </row>
    <row r="5" ht="16.8" spans="1:9">
      <c r="A5" s="3">
        <v>4</v>
      </c>
      <c r="B5" s="10"/>
      <c r="C5" s="5" t="s">
        <v>531</v>
      </c>
      <c r="D5" s="11" t="s">
        <v>533</v>
      </c>
      <c r="E5" s="12" t="s">
        <v>536</v>
      </c>
      <c r="F5" s="9"/>
      <c r="G5" s="9"/>
      <c r="H5" s="9"/>
      <c r="I5" s="12"/>
    </row>
    <row r="6" ht="16.8" spans="1:9">
      <c r="A6" s="3">
        <v>5</v>
      </c>
      <c r="B6" s="10"/>
      <c r="C6" s="5" t="s">
        <v>531</v>
      </c>
      <c r="D6" s="11" t="s">
        <v>533</v>
      </c>
      <c r="E6" s="12" t="s">
        <v>537</v>
      </c>
      <c r="F6" s="9"/>
      <c r="G6" s="9"/>
      <c r="H6" s="9"/>
      <c r="I6" s="12"/>
    </row>
    <row r="7" ht="16.8" spans="1:9">
      <c r="A7" s="3">
        <v>6</v>
      </c>
      <c r="B7" s="10"/>
      <c r="C7" s="5" t="s">
        <v>531</v>
      </c>
      <c r="D7" s="11" t="s">
        <v>538</v>
      </c>
      <c r="E7" s="12" t="s">
        <v>539</v>
      </c>
      <c r="F7" s="9"/>
      <c r="G7" s="9"/>
      <c r="H7" s="9"/>
      <c r="I7" s="12"/>
    </row>
    <row r="8" ht="16.8" spans="1:9">
      <c r="A8" s="3">
        <v>7</v>
      </c>
      <c r="B8" s="10"/>
      <c r="C8" s="5" t="s">
        <v>531</v>
      </c>
      <c r="D8" s="11" t="s">
        <v>538</v>
      </c>
      <c r="E8" s="12" t="s">
        <v>540</v>
      </c>
      <c r="F8" s="9"/>
      <c r="G8" s="9"/>
      <c r="H8" s="9"/>
      <c r="I8" s="12"/>
    </row>
    <row r="9" ht="16.8" spans="1:9">
      <c r="A9" s="3">
        <v>8</v>
      </c>
      <c r="B9" s="10"/>
      <c r="C9" s="5" t="s">
        <v>531</v>
      </c>
      <c r="D9" s="11" t="s">
        <v>538</v>
      </c>
      <c r="E9" s="12" t="s">
        <v>541</v>
      </c>
      <c r="F9" s="9"/>
      <c r="G9" s="9"/>
      <c r="H9" s="9"/>
      <c r="I9" s="12"/>
    </row>
    <row r="10" ht="16.8" spans="1:9">
      <c r="A10" s="3">
        <v>9</v>
      </c>
      <c r="B10" s="10"/>
      <c r="C10" s="5" t="s">
        <v>531</v>
      </c>
      <c r="D10" s="11" t="s">
        <v>538</v>
      </c>
      <c r="E10" s="12" t="s">
        <v>542</v>
      </c>
      <c r="F10" s="9"/>
      <c r="G10" s="9"/>
      <c r="H10" s="9"/>
      <c r="I10" s="12"/>
    </row>
    <row r="11" ht="16.8" spans="1:9">
      <c r="A11" s="3">
        <v>10</v>
      </c>
      <c r="B11" s="10"/>
      <c r="C11" s="5" t="s">
        <v>531</v>
      </c>
      <c r="D11" s="11" t="s">
        <v>543</v>
      </c>
      <c r="E11" s="12" t="s">
        <v>544</v>
      </c>
      <c r="F11" s="9"/>
      <c r="G11" s="9"/>
      <c r="H11" s="9"/>
      <c r="I11" s="12"/>
    </row>
    <row r="12" ht="16.8" spans="1:9">
      <c r="A12" s="3">
        <v>11</v>
      </c>
      <c r="B12" s="10"/>
      <c r="C12" s="5" t="s">
        <v>531</v>
      </c>
      <c r="D12" s="11" t="s">
        <v>543</v>
      </c>
      <c r="E12" s="12" t="s">
        <v>545</v>
      </c>
      <c r="F12" s="9"/>
      <c r="G12" s="9"/>
      <c r="H12" s="9"/>
      <c r="I12" s="12"/>
    </row>
    <row r="13" ht="16.8" spans="1:9">
      <c r="A13" s="3">
        <v>12</v>
      </c>
      <c r="B13" s="10"/>
      <c r="C13" s="5" t="s">
        <v>531</v>
      </c>
      <c r="D13" s="11" t="s">
        <v>543</v>
      </c>
      <c r="E13" s="12" t="s">
        <v>546</v>
      </c>
      <c r="F13" s="9"/>
      <c r="G13" s="9"/>
      <c r="H13" s="9"/>
      <c r="I13" s="12"/>
    </row>
    <row r="14" ht="16.8" spans="1:9">
      <c r="A14" s="3">
        <v>13</v>
      </c>
      <c r="B14" s="10"/>
      <c r="C14" s="5" t="s">
        <v>531</v>
      </c>
      <c r="D14" s="11" t="s">
        <v>543</v>
      </c>
      <c r="E14" s="12" t="s">
        <v>547</v>
      </c>
      <c r="F14" s="9"/>
      <c r="G14" s="9"/>
      <c r="H14" s="9"/>
      <c r="I14" s="12"/>
    </row>
    <row r="15" ht="16.8" spans="1:9">
      <c r="A15" s="3">
        <v>14</v>
      </c>
      <c r="B15" s="10"/>
      <c r="C15" s="5" t="s">
        <v>531</v>
      </c>
      <c r="D15" s="11" t="s">
        <v>548</v>
      </c>
      <c r="E15" s="12" t="s">
        <v>549</v>
      </c>
      <c r="F15" s="9"/>
      <c r="G15" s="9"/>
      <c r="H15" s="9"/>
      <c r="I15" s="12"/>
    </row>
    <row r="16" ht="16.8" spans="1:9">
      <c r="A16" s="3">
        <v>15</v>
      </c>
      <c r="B16" s="10"/>
      <c r="C16" s="5" t="s">
        <v>531</v>
      </c>
      <c r="D16" s="11" t="s">
        <v>548</v>
      </c>
      <c r="E16" s="12" t="s">
        <v>550</v>
      </c>
      <c r="F16" s="9"/>
      <c r="G16" s="9"/>
      <c r="H16" s="9"/>
      <c r="I16" s="12"/>
    </row>
    <row r="17" ht="16.8" spans="1:9">
      <c r="A17" s="3">
        <v>16</v>
      </c>
      <c r="B17" s="10"/>
      <c r="C17" s="5" t="s">
        <v>531</v>
      </c>
      <c r="D17" s="11" t="s">
        <v>548</v>
      </c>
      <c r="E17" s="12" t="s">
        <v>551</v>
      </c>
      <c r="F17" s="9"/>
      <c r="G17" s="9"/>
      <c r="H17" s="9"/>
      <c r="I17" s="12"/>
    </row>
    <row r="18" ht="16.8" spans="1:9">
      <c r="A18" s="3">
        <v>17</v>
      </c>
      <c r="B18" s="10"/>
      <c r="C18" s="5" t="s">
        <v>531</v>
      </c>
      <c r="D18" s="3" t="s">
        <v>548</v>
      </c>
      <c r="E18" s="12" t="s">
        <v>552</v>
      </c>
      <c r="F18" s="9"/>
      <c r="G18" s="9"/>
      <c r="H18" s="9"/>
      <c r="I18" s="12"/>
    </row>
    <row r="19" ht="16.8" spans="1:9">
      <c r="A19" s="3">
        <v>18</v>
      </c>
      <c r="B19" s="10"/>
      <c r="C19" s="5" t="s">
        <v>531</v>
      </c>
      <c r="D19" s="3" t="s">
        <v>548</v>
      </c>
      <c r="E19" s="12" t="s">
        <v>553</v>
      </c>
      <c r="F19" s="9"/>
      <c r="G19" s="9"/>
      <c r="H19" s="9"/>
      <c r="I19" s="12"/>
    </row>
    <row r="20" ht="16.8" spans="1:9">
      <c r="A20" s="3">
        <v>19</v>
      </c>
      <c r="B20" s="10"/>
      <c r="C20" s="5" t="s">
        <v>531</v>
      </c>
      <c r="D20" s="3" t="s">
        <v>548</v>
      </c>
      <c r="E20" s="12" t="s">
        <v>554</v>
      </c>
      <c r="F20" s="9"/>
      <c r="G20" s="9"/>
      <c r="H20" s="9"/>
      <c r="I20" s="12"/>
    </row>
    <row r="21" ht="16.8" spans="1:9">
      <c r="A21" s="3">
        <v>20</v>
      </c>
      <c r="B21" s="10"/>
      <c r="C21" s="5" t="s">
        <v>531</v>
      </c>
      <c r="D21" s="3" t="s">
        <v>555</v>
      </c>
      <c r="E21" s="12" t="s">
        <v>556</v>
      </c>
      <c r="F21" s="9"/>
      <c r="G21" s="9"/>
      <c r="H21" s="9"/>
      <c r="I21" s="12"/>
    </row>
    <row r="22" ht="16.8" spans="1:9">
      <c r="A22" s="3">
        <v>21</v>
      </c>
      <c r="B22" s="10"/>
      <c r="C22" s="5" t="s">
        <v>531</v>
      </c>
      <c r="D22" s="11" t="s">
        <v>555</v>
      </c>
      <c r="E22" s="12" t="s">
        <v>557</v>
      </c>
      <c r="F22" s="9"/>
      <c r="G22" s="9"/>
      <c r="H22" s="9"/>
      <c r="I22" s="12"/>
    </row>
    <row r="23" ht="16.8" spans="1:9">
      <c r="A23" s="3">
        <v>22</v>
      </c>
      <c r="B23" s="10"/>
      <c r="C23" s="5" t="s">
        <v>531</v>
      </c>
      <c r="D23" s="3" t="s">
        <v>555</v>
      </c>
      <c r="E23" s="12" t="s">
        <v>558</v>
      </c>
      <c r="F23" s="9"/>
      <c r="G23" s="9"/>
      <c r="H23" s="9"/>
      <c r="I23" s="12"/>
    </row>
    <row r="24" ht="16.8" spans="1:9">
      <c r="A24" s="3">
        <v>23</v>
      </c>
      <c r="B24" s="10"/>
      <c r="C24" s="5" t="s">
        <v>531</v>
      </c>
      <c r="D24" s="11" t="s">
        <v>555</v>
      </c>
      <c r="E24" s="12" t="s">
        <v>559</v>
      </c>
      <c r="F24" s="9"/>
      <c r="G24" s="9"/>
      <c r="H24" s="9"/>
      <c r="I24" s="12"/>
    </row>
    <row r="25" ht="16.8" spans="1:9">
      <c r="A25" s="3">
        <v>24</v>
      </c>
      <c r="B25" s="10"/>
      <c r="C25" s="5" t="s">
        <v>531</v>
      </c>
      <c r="D25" s="3" t="s">
        <v>560</v>
      </c>
      <c r="E25" s="12" t="s">
        <v>561</v>
      </c>
      <c r="F25" s="9" t="s">
        <v>562</v>
      </c>
      <c r="G25" s="9"/>
      <c r="H25" s="9"/>
      <c r="I25" s="12"/>
    </row>
    <row r="26" ht="16.8" spans="1:9">
      <c r="A26" s="3">
        <v>25</v>
      </c>
      <c r="B26" s="10"/>
      <c r="C26" s="5" t="s">
        <v>531</v>
      </c>
      <c r="D26" s="11" t="s">
        <v>560</v>
      </c>
      <c r="E26" s="12" t="s">
        <v>561</v>
      </c>
      <c r="F26" s="9" t="s">
        <v>563</v>
      </c>
      <c r="G26" s="9"/>
      <c r="H26" s="9"/>
      <c r="I26" s="12"/>
    </row>
    <row r="27" ht="16.8" spans="1:9">
      <c r="A27" s="3">
        <v>26</v>
      </c>
      <c r="B27" s="10"/>
      <c r="C27" s="5" t="s">
        <v>531</v>
      </c>
      <c r="D27" s="3" t="s">
        <v>560</v>
      </c>
      <c r="E27" s="12" t="s">
        <v>564</v>
      </c>
      <c r="F27" s="9"/>
      <c r="G27" s="9"/>
      <c r="H27" s="9"/>
      <c r="I27" s="12"/>
    </row>
    <row r="28" ht="16.8" spans="1:9">
      <c r="A28" s="3">
        <v>27</v>
      </c>
      <c r="B28" s="10"/>
      <c r="C28" s="5" t="s">
        <v>531</v>
      </c>
      <c r="D28" s="11" t="s">
        <v>560</v>
      </c>
      <c r="E28" s="12" t="s">
        <v>565</v>
      </c>
      <c r="F28" s="9"/>
      <c r="G28" s="9"/>
      <c r="H28" s="9"/>
      <c r="I28" s="12"/>
    </row>
    <row r="29" ht="16.8" spans="1:9">
      <c r="A29" s="3">
        <v>28</v>
      </c>
      <c r="B29" s="10"/>
      <c r="C29" s="5" t="s">
        <v>531</v>
      </c>
      <c r="D29" s="11" t="s">
        <v>560</v>
      </c>
      <c r="E29" s="12" t="s">
        <v>566</v>
      </c>
      <c r="F29" s="9" t="s">
        <v>567</v>
      </c>
      <c r="G29" s="9"/>
      <c r="H29" s="9"/>
      <c r="I29" s="12"/>
    </row>
    <row r="30" ht="16.8" spans="1:9">
      <c r="A30" s="3">
        <v>29</v>
      </c>
      <c r="B30" s="10"/>
      <c r="C30" s="8" t="s">
        <v>531</v>
      </c>
      <c r="D30" s="8" t="s">
        <v>560</v>
      </c>
      <c r="E30" s="7" t="s">
        <v>566</v>
      </c>
      <c r="F30" s="8" t="s">
        <v>568</v>
      </c>
      <c r="G30" s="8"/>
      <c r="H30" s="8"/>
      <c r="I30" s="7"/>
    </row>
    <row r="31" ht="16.8" spans="1:9">
      <c r="A31" s="3">
        <v>30</v>
      </c>
      <c r="B31" s="10"/>
      <c r="C31" s="8" t="s">
        <v>531</v>
      </c>
      <c r="D31" s="8" t="s">
        <v>560</v>
      </c>
      <c r="E31" s="7" t="s">
        <v>566</v>
      </c>
      <c r="F31" s="8" t="s">
        <v>569</v>
      </c>
      <c r="G31" s="8"/>
      <c r="H31" s="8"/>
      <c r="I31" s="7"/>
    </row>
    <row r="32" ht="16.8" spans="1:9">
      <c r="A32" s="3">
        <v>31</v>
      </c>
      <c r="B32" s="10"/>
      <c r="C32" s="8" t="s">
        <v>531</v>
      </c>
      <c r="D32" s="8" t="s">
        <v>560</v>
      </c>
      <c r="E32" s="7" t="s">
        <v>566</v>
      </c>
      <c r="F32" s="8" t="s">
        <v>570</v>
      </c>
      <c r="G32" s="8"/>
      <c r="H32" s="8"/>
      <c r="I32" s="7"/>
    </row>
    <row r="33" ht="16.8" spans="1:9">
      <c r="A33" s="3">
        <v>32</v>
      </c>
      <c r="B33" s="10"/>
      <c r="C33" s="8" t="s">
        <v>531</v>
      </c>
      <c r="D33" s="8" t="s">
        <v>560</v>
      </c>
      <c r="E33" s="7" t="s">
        <v>566</v>
      </c>
      <c r="F33" s="8" t="s">
        <v>571</v>
      </c>
      <c r="G33" s="8"/>
      <c r="H33" s="8"/>
      <c r="I33" s="7"/>
    </row>
    <row r="34" ht="16.8" spans="1:9">
      <c r="A34" s="3">
        <v>33</v>
      </c>
      <c r="B34" s="10"/>
      <c r="C34" s="8" t="s">
        <v>531</v>
      </c>
      <c r="D34" s="8" t="s">
        <v>560</v>
      </c>
      <c r="E34" s="7" t="s">
        <v>566</v>
      </c>
      <c r="F34" s="8" t="s">
        <v>572</v>
      </c>
      <c r="G34" s="8"/>
      <c r="H34" s="8"/>
      <c r="I34" s="7"/>
    </row>
    <row r="35" ht="16.8" spans="1:9">
      <c r="A35" s="3">
        <v>34</v>
      </c>
      <c r="B35" s="10"/>
      <c r="C35" s="5" t="s">
        <v>531</v>
      </c>
      <c r="D35" s="9" t="s">
        <v>573</v>
      </c>
      <c r="E35" s="12" t="s">
        <v>574</v>
      </c>
      <c r="F35" s="8"/>
      <c r="G35" s="9"/>
      <c r="H35" s="9"/>
      <c r="I35" s="12"/>
    </row>
    <row r="36" ht="16.8" spans="1:9">
      <c r="A36" s="3">
        <v>35</v>
      </c>
      <c r="B36" s="10"/>
      <c r="C36" s="5" t="s">
        <v>531</v>
      </c>
      <c r="D36" s="9" t="s">
        <v>573</v>
      </c>
      <c r="E36" s="12" t="s">
        <v>575</v>
      </c>
      <c r="F36" s="8"/>
      <c r="G36" s="9"/>
      <c r="H36" s="9"/>
      <c r="I36" s="12"/>
    </row>
    <row r="37" ht="16.8" spans="1:9">
      <c r="A37" s="3">
        <v>36</v>
      </c>
      <c r="B37" s="10"/>
      <c r="C37" s="5" t="s">
        <v>531</v>
      </c>
      <c r="D37" s="9" t="s">
        <v>573</v>
      </c>
      <c r="E37" s="12" t="s">
        <v>576</v>
      </c>
      <c r="F37" s="8"/>
      <c r="G37" s="9"/>
      <c r="H37" s="9"/>
      <c r="I37" s="12"/>
    </row>
    <row r="38" ht="16.8" spans="1:9">
      <c r="A38" s="3">
        <v>37</v>
      </c>
      <c r="B38" s="10"/>
      <c r="C38" s="5" t="s">
        <v>531</v>
      </c>
      <c r="D38" s="9" t="s">
        <v>573</v>
      </c>
      <c r="E38" s="12" t="s">
        <v>577</v>
      </c>
      <c r="F38" s="8"/>
      <c r="G38" s="9"/>
      <c r="H38" s="9"/>
      <c r="I38" s="12"/>
    </row>
    <row r="39" ht="16.8" spans="1:9">
      <c r="A39" s="3">
        <v>38</v>
      </c>
      <c r="B39" s="10"/>
      <c r="C39" s="8" t="s">
        <v>531</v>
      </c>
      <c r="D39" s="8" t="s">
        <v>578</v>
      </c>
      <c r="E39" s="7" t="s">
        <v>579</v>
      </c>
      <c r="F39" s="8"/>
      <c r="G39" s="8"/>
      <c r="H39" s="8"/>
      <c r="I39" s="7"/>
    </row>
    <row r="40" ht="16.8" spans="1:9">
      <c r="A40" s="3">
        <v>39</v>
      </c>
      <c r="B40" s="10"/>
      <c r="C40" s="8" t="s">
        <v>531</v>
      </c>
      <c r="D40" s="8" t="s">
        <v>578</v>
      </c>
      <c r="E40" s="7" t="s">
        <v>580</v>
      </c>
      <c r="F40" s="8"/>
      <c r="G40" s="8"/>
      <c r="H40" s="8"/>
      <c r="I40" s="7"/>
    </row>
    <row r="41" ht="16.8" spans="1:9">
      <c r="A41" s="3">
        <v>40</v>
      </c>
      <c r="B41" s="10"/>
      <c r="C41" s="5" t="s">
        <v>531</v>
      </c>
      <c r="D41" s="9" t="s">
        <v>581</v>
      </c>
      <c r="E41" s="7" t="s">
        <v>582</v>
      </c>
      <c r="F41" s="9"/>
      <c r="G41" s="9"/>
      <c r="H41" s="9"/>
      <c r="I41" s="12"/>
    </row>
    <row r="42" ht="16.8" spans="1:9">
      <c r="A42" s="3">
        <v>41</v>
      </c>
      <c r="B42" s="10"/>
      <c r="C42" s="8" t="s">
        <v>531</v>
      </c>
      <c r="D42" s="8" t="s">
        <v>583</v>
      </c>
      <c r="E42" s="7" t="s">
        <v>584</v>
      </c>
      <c r="F42" s="8"/>
      <c r="G42" s="8"/>
      <c r="H42" s="8"/>
      <c r="I42" s="7"/>
    </row>
    <row r="43" ht="16.8" spans="1:9">
      <c r="A43" s="3">
        <v>42</v>
      </c>
      <c r="B43" s="10"/>
      <c r="C43" s="8" t="s">
        <v>531</v>
      </c>
      <c r="D43" s="8" t="s">
        <v>583</v>
      </c>
      <c r="E43" s="7" t="s">
        <v>585</v>
      </c>
      <c r="F43" s="8"/>
      <c r="G43" s="8"/>
      <c r="H43" s="8"/>
      <c r="I43" s="7"/>
    </row>
    <row r="44" ht="16.8" spans="1:9">
      <c r="A44" s="3">
        <v>43</v>
      </c>
      <c r="B44" s="10"/>
      <c r="C44" s="8" t="s">
        <v>586</v>
      </c>
      <c r="D44" s="8" t="s">
        <v>587</v>
      </c>
      <c r="E44" s="7" t="s">
        <v>588</v>
      </c>
      <c r="F44" s="8"/>
      <c r="G44" s="8"/>
      <c r="H44" s="8"/>
      <c r="I44" s="7"/>
    </row>
    <row r="45" ht="28.8" spans="1:9">
      <c r="A45" s="3">
        <v>44</v>
      </c>
      <c r="B45" s="10"/>
      <c r="C45" s="8" t="s">
        <v>586</v>
      </c>
      <c r="D45" s="8" t="s">
        <v>587</v>
      </c>
      <c r="E45" s="7" t="s">
        <v>589</v>
      </c>
      <c r="F45" s="8"/>
      <c r="G45" s="8"/>
      <c r="H45" s="8"/>
      <c r="I45" s="7"/>
    </row>
    <row r="46" ht="16.8" spans="1:9">
      <c r="A46" s="3">
        <v>45</v>
      </c>
      <c r="B46" s="10"/>
      <c r="C46" s="8" t="s">
        <v>586</v>
      </c>
      <c r="D46" s="8" t="s">
        <v>587</v>
      </c>
      <c r="E46" s="7" t="s">
        <v>590</v>
      </c>
      <c r="F46" s="8"/>
      <c r="G46" s="8"/>
      <c r="H46" s="8"/>
      <c r="I46" s="7"/>
    </row>
    <row r="47" ht="16.8" spans="1:9">
      <c r="A47" s="3">
        <v>46</v>
      </c>
      <c r="B47" s="10"/>
      <c r="C47" s="8" t="s">
        <v>586</v>
      </c>
      <c r="D47" s="8" t="s">
        <v>587</v>
      </c>
      <c r="E47" s="7" t="s">
        <v>591</v>
      </c>
      <c r="F47" s="8"/>
      <c r="G47" s="8"/>
      <c r="H47" s="8"/>
      <c r="I47" s="7"/>
    </row>
    <row r="48" ht="16.8" spans="1:9">
      <c r="A48" s="3">
        <v>47</v>
      </c>
      <c r="B48" s="10"/>
      <c r="C48" s="8" t="s">
        <v>586</v>
      </c>
      <c r="D48" s="8" t="s">
        <v>587</v>
      </c>
      <c r="E48" s="7" t="s">
        <v>592</v>
      </c>
      <c r="F48" s="8"/>
      <c r="G48" s="8"/>
      <c r="H48" s="8"/>
      <c r="I48" s="7"/>
    </row>
    <row r="49" ht="16.8" spans="1:9">
      <c r="A49" s="3">
        <v>48</v>
      </c>
      <c r="B49" s="10"/>
      <c r="C49" s="8" t="s">
        <v>586</v>
      </c>
      <c r="D49" s="8" t="s">
        <v>587</v>
      </c>
      <c r="E49" s="7" t="s">
        <v>593</v>
      </c>
      <c r="F49" s="8"/>
      <c r="G49" s="8"/>
      <c r="H49" s="8"/>
      <c r="I49" s="7"/>
    </row>
    <row r="50" ht="16.8" spans="1:9">
      <c r="A50" s="3">
        <v>49</v>
      </c>
      <c r="B50" s="10"/>
      <c r="C50" s="8" t="s">
        <v>586</v>
      </c>
      <c r="D50" s="8" t="s">
        <v>587</v>
      </c>
      <c r="E50" s="7" t="s">
        <v>594</v>
      </c>
      <c r="F50" s="8"/>
      <c r="G50" s="8"/>
      <c r="H50" s="8"/>
      <c r="I50" s="7"/>
    </row>
    <row r="51" ht="16.8" spans="1:9">
      <c r="A51" s="3">
        <v>50</v>
      </c>
      <c r="B51" s="10"/>
      <c r="C51" s="8" t="s">
        <v>586</v>
      </c>
      <c r="D51" s="8" t="s">
        <v>587</v>
      </c>
      <c r="E51" s="7" t="s">
        <v>595</v>
      </c>
      <c r="F51" s="8"/>
      <c r="G51" s="8"/>
      <c r="H51" s="8"/>
      <c r="I51" s="7"/>
    </row>
    <row r="52" customFormat="1" ht="16.8" spans="1:9">
      <c r="A52" s="3">
        <v>51</v>
      </c>
      <c r="B52" s="10"/>
      <c r="C52" s="8" t="s">
        <v>586</v>
      </c>
      <c r="D52" s="8" t="s">
        <v>587</v>
      </c>
      <c r="E52" s="7" t="s">
        <v>596</v>
      </c>
      <c r="F52" s="8"/>
      <c r="G52" s="8"/>
      <c r="H52" s="8"/>
      <c r="I52" s="7"/>
    </row>
    <row r="53" ht="16.8" spans="1:9">
      <c r="A53" s="3">
        <v>52</v>
      </c>
      <c r="B53" s="10"/>
      <c r="C53" s="8" t="s">
        <v>586</v>
      </c>
      <c r="D53" s="8" t="s">
        <v>597</v>
      </c>
      <c r="E53" s="7" t="s">
        <v>598</v>
      </c>
      <c r="F53" s="8"/>
      <c r="G53" s="8"/>
      <c r="H53" s="8"/>
      <c r="I53" s="7"/>
    </row>
    <row r="54" ht="16.8" spans="1:9">
      <c r="A54" s="3">
        <v>53</v>
      </c>
      <c r="B54" s="10"/>
      <c r="C54" s="8" t="s">
        <v>586</v>
      </c>
      <c r="D54" s="8" t="s">
        <v>597</v>
      </c>
      <c r="E54" s="7" t="s">
        <v>599</v>
      </c>
      <c r="F54" s="8"/>
      <c r="G54" s="8"/>
      <c r="H54" s="8"/>
      <c r="I54" s="7"/>
    </row>
    <row r="55" ht="16.8" spans="1:9">
      <c r="A55" s="3">
        <v>54</v>
      </c>
      <c r="B55" s="10"/>
      <c r="C55" s="8" t="s">
        <v>586</v>
      </c>
      <c r="D55" s="8" t="s">
        <v>597</v>
      </c>
      <c r="E55" s="7" t="s">
        <v>600</v>
      </c>
      <c r="F55" s="8"/>
      <c r="G55" s="8"/>
      <c r="H55" s="8"/>
      <c r="I55" s="7"/>
    </row>
    <row r="56" ht="16.8" spans="1:9">
      <c r="A56" s="3">
        <v>55</v>
      </c>
      <c r="B56" s="10"/>
      <c r="C56" s="8" t="s">
        <v>586</v>
      </c>
      <c r="D56" s="8" t="s">
        <v>597</v>
      </c>
      <c r="E56" s="7" t="s">
        <v>601</v>
      </c>
      <c r="F56" s="8"/>
      <c r="G56" s="8"/>
      <c r="H56" s="8"/>
      <c r="I56" s="7"/>
    </row>
    <row r="57" ht="16.8" spans="1:9">
      <c r="A57" s="3">
        <v>56</v>
      </c>
      <c r="B57" s="10"/>
      <c r="C57" s="8" t="s">
        <v>586</v>
      </c>
      <c r="D57" s="8" t="s">
        <v>597</v>
      </c>
      <c r="E57" s="7" t="s">
        <v>602</v>
      </c>
      <c r="F57" s="8"/>
      <c r="G57" s="8"/>
      <c r="H57" s="8"/>
      <c r="I57" s="7"/>
    </row>
    <row r="58" ht="16.8" spans="1:9">
      <c r="A58" s="3">
        <v>57</v>
      </c>
      <c r="B58" s="10"/>
      <c r="C58" s="8" t="s">
        <v>586</v>
      </c>
      <c r="D58" s="8" t="s">
        <v>597</v>
      </c>
      <c r="E58" s="7" t="s">
        <v>603</v>
      </c>
      <c r="F58" s="8"/>
      <c r="G58" s="8"/>
      <c r="H58" s="8"/>
      <c r="I58" s="7"/>
    </row>
    <row r="59" customFormat="1" ht="16.8" spans="1:9">
      <c r="A59" s="3">
        <v>58</v>
      </c>
      <c r="B59" s="10"/>
      <c r="C59" s="8" t="s">
        <v>586</v>
      </c>
      <c r="D59" s="8" t="s">
        <v>597</v>
      </c>
      <c r="E59" s="7" t="s">
        <v>604</v>
      </c>
      <c r="F59" s="8"/>
      <c r="G59" s="8"/>
      <c r="H59" s="8"/>
      <c r="I59" s="7"/>
    </row>
    <row r="60" customFormat="1" ht="28.8" spans="1:9">
      <c r="A60" s="3">
        <v>59</v>
      </c>
      <c r="B60" s="10"/>
      <c r="C60" s="8" t="s">
        <v>586</v>
      </c>
      <c r="D60" s="8" t="s">
        <v>605</v>
      </c>
      <c r="E60" s="7" t="s">
        <v>606</v>
      </c>
      <c r="F60" s="8"/>
      <c r="G60" s="8"/>
      <c r="H60" s="8"/>
      <c r="I60" s="7"/>
    </row>
    <row r="61" ht="28.8" spans="1:9">
      <c r="A61" s="3">
        <v>60</v>
      </c>
      <c r="B61" s="10"/>
      <c r="C61" s="8" t="s">
        <v>586</v>
      </c>
      <c r="D61" s="8" t="s">
        <v>605</v>
      </c>
      <c r="E61" s="7" t="s">
        <v>607</v>
      </c>
      <c r="F61" s="8"/>
      <c r="G61" s="8"/>
      <c r="H61" s="8"/>
      <c r="I61" s="7"/>
    </row>
    <row r="62" ht="28.8" spans="1:9">
      <c r="A62" s="3">
        <v>61</v>
      </c>
      <c r="B62" s="10"/>
      <c r="C62" s="8" t="s">
        <v>586</v>
      </c>
      <c r="D62" s="8" t="s">
        <v>605</v>
      </c>
      <c r="E62" s="7" t="s">
        <v>608</v>
      </c>
      <c r="F62" s="8"/>
      <c r="G62" s="8"/>
      <c r="H62" s="8"/>
      <c r="I62" s="7"/>
    </row>
    <row r="63" ht="28.8" spans="1:9">
      <c r="A63" s="3">
        <v>62</v>
      </c>
      <c r="B63" s="10"/>
      <c r="C63" s="8" t="s">
        <v>586</v>
      </c>
      <c r="D63" s="8" t="s">
        <v>605</v>
      </c>
      <c r="E63" s="7" t="s">
        <v>609</v>
      </c>
      <c r="F63" s="8"/>
      <c r="G63" s="8"/>
      <c r="H63" s="8"/>
      <c r="I63" s="7"/>
    </row>
    <row r="64" ht="28.8" spans="1:9">
      <c r="A64" s="3">
        <v>63</v>
      </c>
      <c r="B64" s="10"/>
      <c r="C64" s="8" t="s">
        <v>586</v>
      </c>
      <c r="D64" s="8" t="s">
        <v>605</v>
      </c>
      <c r="E64" s="7" t="s">
        <v>610</v>
      </c>
      <c r="F64" s="8"/>
      <c r="G64" s="8"/>
      <c r="H64" s="8"/>
      <c r="I64" s="7"/>
    </row>
    <row r="65" ht="16.8" spans="1:9">
      <c r="A65" s="3">
        <v>64</v>
      </c>
      <c r="B65" s="10"/>
      <c r="C65" s="8" t="s">
        <v>586</v>
      </c>
      <c r="D65" s="8" t="s">
        <v>605</v>
      </c>
      <c r="E65" s="7" t="s">
        <v>611</v>
      </c>
      <c r="F65" s="8"/>
      <c r="G65" s="8"/>
      <c r="H65" s="8"/>
      <c r="I65" s="7" t="s">
        <v>612</v>
      </c>
    </row>
    <row r="66" ht="28.8" spans="1:9">
      <c r="A66" s="3">
        <v>65</v>
      </c>
      <c r="B66" s="10"/>
      <c r="C66" s="8" t="s">
        <v>586</v>
      </c>
      <c r="D66" s="8" t="s">
        <v>605</v>
      </c>
      <c r="E66" s="7" t="s">
        <v>611</v>
      </c>
      <c r="F66" s="8"/>
      <c r="G66" s="8"/>
      <c r="H66" s="8"/>
      <c r="I66" s="7" t="s">
        <v>613</v>
      </c>
    </row>
    <row r="67" ht="28.8" spans="1:9">
      <c r="A67" s="3">
        <v>66</v>
      </c>
      <c r="B67" s="10"/>
      <c r="C67" s="8" t="s">
        <v>586</v>
      </c>
      <c r="D67" s="8" t="s">
        <v>605</v>
      </c>
      <c r="E67" s="7" t="s">
        <v>611</v>
      </c>
      <c r="F67" s="8"/>
      <c r="G67" s="8"/>
      <c r="H67" s="8"/>
      <c r="I67" s="7" t="s">
        <v>614</v>
      </c>
    </row>
    <row r="68" ht="16.8" spans="1:9">
      <c r="A68" s="3">
        <v>67</v>
      </c>
      <c r="B68" s="10"/>
      <c r="C68" s="8" t="s">
        <v>586</v>
      </c>
      <c r="D68" s="8" t="s">
        <v>605</v>
      </c>
      <c r="E68" s="7" t="s">
        <v>611</v>
      </c>
      <c r="F68" s="8"/>
      <c r="G68" s="8"/>
      <c r="H68" s="8"/>
      <c r="I68" s="7" t="s">
        <v>615</v>
      </c>
    </row>
    <row r="69" ht="28.8" spans="1:9">
      <c r="A69" s="3">
        <v>68</v>
      </c>
      <c r="B69" s="10"/>
      <c r="C69" s="8" t="s">
        <v>586</v>
      </c>
      <c r="D69" s="8" t="s">
        <v>616</v>
      </c>
      <c r="E69" s="7" t="s">
        <v>617</v>
      </c>
      <c r="F69" s="8"/>
      <c r="G69" s="8"/>
      <c r="H69" s="8"/>
      <c r="I69" s="7"/>
    </row>
    <row r="70" ht="28.8" spans="1:9">
      <c r="A70" s="3">
        <v>69</v>
      </c>
      <c r="B70" s="10"/>
      <c r="C70" s="8" t="s">
        <v>586</v>
      </c>
      <c r="D70" s="8" t="s">
        <v>616</v>
      </c>
      <c r="E70" s="7" t="s">
        <v>618</v>
      </c>
      <c r="F70" s="8"/>
      <c r="G70" s="8"/>
      <c r="H70" s="8"/>
      <c r="I70" s="7"/>
    </row>
    <row r="71" ht="28.8" spans="1:9">
      <c r="A71" s="3">
        <v>70</v>
      </c>
      <c r="B71" s="10"/>
      <c r="C71" s="8" t="s">
        <v>586</v>
      </c>
      <c r="D71" s="8" t="s">
        <v>616</v>
      </c>
      <c r="E71" s="7" t="s">
        <v>619</v>
      </c>
      <c r="F71" s="8"/>
      <c r="G71" s="8"/>
      <c r="H71" s="8"/>
      <c r="I71" s="7"/>
    </row>
    <row r="72" ht="43.2" spans="1:9">
      <c r="A72" s="3">
        <v>71</v>
      </c>
      <c r="B72" s="10"/>
      <c r="C72" s="8" t="s">
        <v>586</v>
      </c>
      <c r="D72" s="8" t="s">
        <v>616</v>
      </c>
      <c r="E72" s="7" t="s">
        <v>620</v>
      </c>
      <c r="F72" s="8"/>
      <c r="G72" s="8"/>
      <c r="H72" s="8"/>
      <c r="I72" s="7"/>
    </row>
    <row r="73" ht="16.8" spans="1:9">
      <c r="A73" s="3">
        <v>72</v>
      </c>
      <c r="B73" s="10"/>
      <c r="C73" s="8" t="s">
        <v>586</v>
      </c>
      <c r="D73" s="8" t="s">
        <v>621</v>
      </c>
      <c r="E73" s="7" t="s">
        <v>622</v>
      </c>
      <c r="F73" s="8"/>
      <c r="G73" s="8"/>
      <c r="H73" s="8"/>
      <c r="I73" s="7"/>
    </row>
    <row r="74" ht="16.8" spans="1:9">
      <c r="A74" s="3">
        <v>73</v>
      </c>
      <c r="B74" s="10"/>
      <c r="C74" s="8" t="s">
        <v>586</v>
      </c>
      <c r="D74" s="8" t="s">
        <v>621</v>
      </c>
      <c r="E74" s="7" t="s">
        <v>623</v>
      </c>
      <c r="F74" s="8"/>
      <c r="G74" s="8"/>
      <c r="H74" s="8"/>
      <c r="I74" s="7"/>
    </row>
    <row r="75" ht="16.8" spans="1:9">
      <c r="A75" s="3">
        <v>74</v>
      </c>
      <c r="B75" s="10"/>
      <c r="C75" s="8" t="s">
        <v>586</v>
      </c>
      <c r="D75" s="8" t="s">
        <v>621</v>
      </c>
      <c r="E75" s="7" t="s">
        <v>624</v>
      </c>
      <c r="F75" s="8"/>
      <c r="G75" s="8"/>
      <c r="H75" s="8"/>
      <c r="I75" s="7"/>
    </row>
    <row r="76" ht="16.8" spans="1:9">
      <c r="A76" s="3">
        <v>75</v>
      </c>
      <c r="B76" s="10"/>
      <c r="C76" s="8" t="s">
        <v>586</v>
      </c>
      <c r="D76" s="8" t="s">
        <v>621</v>
      </c>
      <c r="E76" s="7" t="s">
        <v>625</v>
      </c>
      <c r="F76" s="8"/>
      <c r="G76" s="8"/>
      <c r="H76" s="8"/>
      <c r="I76" s="7"/>
    </row>
    <row r="77" ht="28.8" spans="1:9">
      <c r="A77" s="3">
        <v>76</v>
      </c>
      <c r="B77" s="10"/>
      <c r="C77" s="8" t="s">
        <v>586</v>
      </c>
      <c r="D77" s="8" t="s">
        <v>626</v>
      </c>
      <c r="E77" s="7" t="s">
        <v>627</v>
      </c>
      <c r="F77" s="8"/>
      <c r="G77" s="8"/>
      <c r="H77" s="8"/>
      <c r="I77" s="7"/>
    </row>
    <row r="78" ht="57.6" spans="1:9">
      <c r="A78" s="3">
        <v>77</v>
      </c>
      <c r="B78" s="10"/>
      <c r="C78" s="8" t="s">
        <v>586</v>
      </c>
      <c r="D78" s="8" t="s">
        <v>628</v>
      </c>
      <c r="E78" s="7" t="s">
        <v>629</v>
      </c>
      <c r="F78" s="8"/>
      <c r="G78" s="8"/>
      <c r="H78" s="8"/>
      <c r="I78" s="7" t="s">
        <v>630</v>
      </c>
    </row>
    <row r="79" ht="43.2" spans="1:9">
      <c r="A79" s="3">
        <v>78</v>
      </c>
      <c r="B79" s="10"/>
      <c r="C79" s="8" t="s">
        <v>586</v>
      </c>
      <c r="D79" s="8" t="s">
        <v>628</v>
      </c>
      <c r="E79" s="7" t="s">
        <v>631</v>
      </c>
      <c r="F79" s="8"/>
      <c r="G79" s="8"/>
      <c r="H79" s="8"/>
      <c r="I79" s="7"/>
    </row>
    <row r="80" ht="28.8" spans="1:9">
      <c r="A80" s="3">
        <v>79</v>
      </c>
      <c r="B80" s="10"/>
      <c r="C80" s="8" t="s">
        <v>586</v>
      </c>
      <c r="D80" s="8" t="s">
        <v>628</v>
      </c>
      <c r="E80" s="7" t="s">
        <v>632</v>
      </c>
      <c r="F80" s="8"/>
      <c r="G80" s="8"/>
      <c r="H80" s="8"/>
      <c r="I80" s="7" t="s">
        <v>633</v>
      </c>
    </row>
    <row r="81" ht="28.8" spans="1:9">
      <c r="A81" s="3">
        <v>80</v>
      </c>
      <c r="B81" s="10"/>
      <c r="C81" s="8" t="s">
        <v>586</v>
      </c>
      <c r="D81" s="8" t="s">
        <v>628</v>
      </c>
      <c r="E81" s="7" t="s">
        <v>634</v>
      </c>
      <c r="F81" s="8"/>
      <c r="G81" s="8"/>
      <c r="H81" s="8"/>
      <c r="I81" s="7" t="s">
        <v>635</v>
      </c>
    </row>
    <row r="82" ht="16.8" spans="1:9">
      <c r="A82" s="3">
        <v>81</v>
      </c>
      <c r="B82" s="10"/>
      <c r="C82" s="8" t="s">
        <v>586</v>
      </c>
      <c r="D82" s="8" t="s">
        <v>636</v>
      </c>
      <c r="E82" s="7" t="s">
        <v>602</v>
      </c>
      <c r="F82" s="8"/>
      <c r="G82" s="8"/>
      <c r="H82" s="8"/>
      <c r="I82" s="7" t="s">
        <v>637</v>
      </c>
    </row>
    <row r="83" ht="43.2" spans="1:9">
      <c r="A83" s="3">
        <v>82</v>
      </c>
      <c r="B83" s="10"/>
      <c r="C83" s="8" t="s">
        <v>638</v>
      </c>
      <c r="D83" s="8" t="s">
        <v>639</v>
      </c>
      <c r="E83" s="7" t="s">
        <v>640</v>
      </c>
      <c r="F83" s="8"/>
      <c r="G83" s="8"/>
      <c r="H83" s="8"/>
      <c r="I83" s="7"/>
    </row>
    <row r="84" ht="28.8" spans="1:9">
      <c r="A84" s="3">
        <v>83</v>
      </c>
      <c r="B84" s="10"/>
      <c r="C84" s="8" t="s">
        <v>638</v>
      </c>
      <c r="D84" s="8" t="s">
        <v>639</v>
      </c>
      <c r="E84" s="7" t="s">
        <v>641</v>
      </c>
      <c r="F84" s="8"/>
      <c r="G84" s="8"/>
      <c r="H84" s="8"/>
      <c r="I84" s="7"/>
    </row>
    <row r="85" ht="16.8" spans="1:9">
      <c r="A85" s="3">
        <v>84</v>
      </c>
      <c r="B85" s="10"/>
      <c r="C85" s="8" t="s">
        <v>638</v>
      </c>
      <c r="D85" s="8" t="s">
        <v>639</v>
      </c>
      <c r="E85" s="7" t="s">
        <v>642</v>
      </c>
      <c r="F85" s="8"/>
      <c r="G85" s="8"/>
      <c r="H85" s="8"/>
      <c r="I85" s="7"/>
    </row>
    <row r="86" ht="16.8" spans="1:9">
      <c r="A86" s="3">
        <v>85</v>
      </c>
      <c r="B86" s="10"/>
      <c r="C86" s="8" t="s">
        <v>638</v>
      </c>
      <c r="D86" s="8" t="s">
        <v>639</v>
      </c>
      <c r="E86" s="7" t="s">
        <v>643</v>
      </c>
      <c r="F86" s="8"/>
      <c r="G86" s="8"/>
      <c r="H86" s="8"/>
      <c r="I86" s="7"/>
    </row>
    <row r="87" ht="16.8" spans="1:9">
      <c r="A87" s="3">
        <v>86</v>
      </c>
      <c r="B87" s="10"/>
      <c r="C87" s="8" t="s">
        <v>638</v>
      </c>
      <c r="D87" s="8" t="s">
        <v>639</v>
      </c>
      <c r="E87" s="7" t="s">
        <v>644</v>
      </c>
      <c r="F87" s="8"/>
      <c r="G87" s="8"/>
      <c r="H87" s="8"/>
      <c r="I87" s="7"/>
    </row>
    <row r="88" ht="16.8" spans="1:9">
      <c r="A88" s="3">
        <v>87</v>
      </c>
      <c r="B88" s="10"/>
      <c r="C88" s="8" t="s">
        <v>638</v>
      </c>
      <c r="D88" s="8" t="s">
        <v>645</v>
      </c>
      <c r="E88" s="7" t="s">
        <v>646</v>
      </c>
      <c r="F88" s="8"/>
      <c r="G88" s="8"/>
      <c r="H88" s="8"/>
      <c r="I88" s="7"/>
    </row>
    <row r="89" ht="16.8" spans="1:9">
      <c r="A89" s="3">
        <v>88</v>
      </c>
      <c r="B89" s="10"/>
      <c r="C89" s="8" t="s">
        <v>638</v>
      </c>
      <c r="D89" s="8" t="s">
        <v>645</v>
      </c>
      <c r="E89" s="7" t="s">
        <v>647</v>
      </c>
      <c r="F89" s="8"/>
      <c r="G89" s="8"/>
      <c r="H89" s="8"/>
      <c r="I89" s="7"/>
    </row>
    <row r="90" ht="16.8" spans="1:9">
      <c r="A90" s="3">
        <v>89</v>
      </c>
      <c r="B90" s="10"/>
      <c r="C90" s="8" t="s">
        <v>638</v>
      </c>
      <c r="D90" s="8" t="s">
        <v>645</v>
      </c>
      <c r="E90" s="7" t="s">
        <v>648</v>
      </c>
      <c r="F90" s="8"/>
      <c r="G90" s="8"/>
      <c r="H90" s="8"/>
      <c r="I90" s="7"/>
    </row>
    <row r="91" ht="16.8" spans="1:9">
      <c r="A91" s="3">
        <v>90</v>
      </c>
      <c r="B91" s="10"/>
      <c r="C91" s="8" t="s">
        <v>638</v>
      </c>
      <c r="D91" s="8" t="s">
        <v>645</v>
      </c>
      <c r="E91" s="7" t="s">
        <v>649</v>
      </c>
      <c r="F91" s="8"/>
      <c r="G91" s="8"/>
      <c r="H91" s="8"/>
      <c r="I91" s="7"/>
    </row>
    <row r="92" ht="28.8" spans="1:9">
      <c r="A92" s="3">
        <v>91</v>
      </c>
      <c r="B92" s="10"/>
      <c r="C92" s="8" t="s">
        <v>638</v>
      </c>
      <c r="D92" s="8" t="s">
        <v>650</v>
      </c>
      <c r="E92" s="7" t="s">
        <v>651</v>
      </c>
      <c r="F92" s="8"/>
      <c r="G92" s="8"/>
      <c r="H92" s="8"/>
      <c r="I92" s="7"/>
    </row>
    <row r="93" ht="57.6" spans="1:9">
      <c r="A93" s="3">
        <v>92</v>
      </c>
      <c r="B93" s="10"/>
      <c r="C93" s="8" t="s">
        <v>652</v>
      </c>
      <c r="D93" s="8" t="s">
        <v>652</v>
      </c>
      <c r="E93" s="7" t="s">
        <v>653</v>
      </c>
      <c r="F93" s="8"/>
      <c r="G93" s="8"/>
      <c r="H93" s="8"/>
      <c r="I93" s="7"/>
    </row>
    <row r="94" ht="16.8" spans="1:9">
      <c r="A94" s="3">
        <v>93</v>
      </c>
      <c r="B94" s="10"/>
      <c r="C94" s="8" t="s">
        <v>654</v>
      </c>
      <c r="D94" s="8" t="s">
        <v>655</v>
      </c>
      <c r="E94" s="7"/>
      <c r="F94" s="8"/>
      <c r="G94" s="8"/>
      <c r="H94" s="8"/>
      <c r="I94" s="7"/>
    </row>
    <row r="95" ht="16.8" spans="1:9">
      <c r="A95" s="3">
        <v>94</v>
      </c>
      <c r="B95" s="10"/>
      <c r="C95" s="8" t="s">
        <v>654</v>
      </c>
      <c r="D95" s="8" t="s">
        <v>656</v>
      </c>
      <c r="E95" s="7"/>
      <c r="F95" s="8"/>
      <c r="G95" s="8"/>
      <c r="H95" s="8"/>
      <c r="I95" s="7"/>
    </row>
    <row r="96" ht="16.8" spans="1:9">
      <c r="A96" s="3">
        <v>95</v>
      </c>
      <c r="B96" s="10"/>
      <c r="C96" s="8" t="s">
        <v>657</v>
      </c>
      <c r="D96" s="8" t="s">
        <v>658</v>
      </c>
      <c r="E96" s="7"/>
      <c r="F96" s="8"/>
      <c r="G96" s="8"/>
      <c r="H96" s="8"/>
      <c r="I96" s="7"/>
    </row>
    <row r="97" ht="16.8" spans="1:9">
      <c r="A97" s="3">
        <v>96</v>
      </c>
      <c r="B97" s="10"/>
      <c r="C97" s="8" t="s">
        <v>657</v>
      </c>
      <c r="D97" s="8" t="s">
        <v>659</v>
      </c>
      <c r="E97" s="7"/>
      <c r="F97" s="8"/>
      <c r="G97" s="8"/>
      <c r="H97" s="8"/>
      <c r="I97" s="7"/>
    </row>
    <row r="98" ht="16.8" spans="1:9">
      <c r="A98" s="3">
        <v>97</v>
      </c>
      <c r="B98" s="10"/>
      <c r="C98" s="8" t="s">
        <v>657</v>
      </c>
      <c r="D98" s="8" t="s">
        <v>660</v>
      </c>
      <c r="E98" s="7"/>
      <c r="F98" s="8"/>
      <c r="G98" s="8"/>
      <c r="H98" s="8"/>
      <c r="I98" s="7"/>
    </row>
    <row r="99" ht="16.8" spans="1:9">
      <c r="A99" s="3">
        <v>98</v>
      </c>
      <c r="B99" s="10"/>
      <c r="C99" s="8" t="s">
        <v>657</v>
      </c>
      <c r="D99" s="8" t="s">
        <v>661</v>
      </c>
      <c r="E99" s="7"/>
      <c r="F99" s="8"/>
      <c r="G99" s="8"/>
      <c r="H99" s="8"/>
      <c r="I99" s="7"/>
    </row>
    <row r="100" ht="16.8" spans="1:9">
      <c r="A100" s="3">
        <v>99</v>
      </c>
      <c r="B100" s="10"/>
      <c r="C100" s="8" t="s">
        <v>657</v>
      </c>
      <c r="D100" s="8" t="s">
        <v>662</v>
      </c>
      <c r="E100" s="7"/>
      <c r="F100" s="8"/>
      <c r="G100" s="8"/>
      <c r="H100" s="8"/>
      <c r="I100" s="7"/>
    </row>
    <row r="101" ht="16.8" spans="1:9">
      <c r="A101" s="3">
        <v>100</v>
      </c>
      <c r="B101" s="10"/>
      <c r="C101" s="8" t="s">
        <v>657</v>
      </c>
      <c r="D101" s="8" t="s">
        <v>663</v>
      </c>
      <c r="E101" s="7"/>
      <c r="F101" s="8"/>
      <c r="G101" s="8"/>
      <c r="H101" s="8"/>
      <c r="I101" s="7"/>
    </row>
    <row r="102" ht="16.8" spans="1:9">
      <c r="A102" s="3">
        <v>101</v>
      </c>
      <c r="B102" s="10"/>
      <c r="C102" s="8" t="s">
        <v>657</v>
      </c>
      <c r="D102" s="8" t="s">
        <v>664</v>
      </c>
      <c r="E102" s="7"/>
      <c r="F102" s="8"/>
      <c r="G102" s="8"/>
      <c r="H102" s="8"/>
      <c r="I102" s="7"/>
    </row>
    <row r="103" ht="28.8" spans="1:9">
      <c r="A103" s="3">
        <v>102</v>
      </c>
      <c r="B103" s="10"/>
      <c r="C103" s="13" t="s">
        <v>657</v>
      </c>
      <c r="D103" s="13" t="s">
        <v>665</v>
      </c>
      <c r="E103" s="14" t="s">
        <v>666</v>
      </c>
      <c r="F103" s="8"/>
      <c r="G103" s="8"/>
      <c r="H103" s="8"/>
      <c r="I103" s="7"/>
    </row>
    <row r="104" ht="16.8" spans="1:9">
      <c r="A104" s="3">
        <v>103</v>
      </c>
      <c r="B104" s="10"/>
      <c r="C104" s="8" t="s">
        <v>657</v>
      </c>
      <c r="D104" s="8" t="s">
        <v>667</v>
      </c>
      <c r="E104" s="7" t="s">
        <v>668</v>
      </c>
      <c r="F104" s="8"/>
      <c r="G104" s="8"/>
      <c r="H104" s="8"/>
      <c r="I104" s="7"/>
    </row>
    <row r="105" ht="16.8" spans="1:9">
      <c r="A105" s="3">
        <v>104</v>
      </c>
      <c r="B105" s="10"/>
      <c r="C105" s="8" t="s">
        <v>657</v>
      </c>
      <c r="D105" s="8" t="s">
        <v>667</v>
      </c>
      <c r="E105" s="7" t="s">
        <v>669</v>
      </c>
      <c r="F105" s="8"/>
      <c r="G105" s="8"/>
      <c r="H105" s="8"/>
      <c r="I105" s="7"/>
    </row>
    <row r="106" ht="16.8" spans="1:9">
      <c r="A106" s="3">
        <v>105</v>
      </c>
      <c r="B106" s="10"/>
      <c r="C106" s="8" t="s">
        <v>670</v>
      </c>
      <c r="D106" s="8" t="s">
        <v>671</v>
      </c>
      <c r="E106" s="7"/>
      <c r="F106" s="8"/>
      <c r="G106" s="8"/>
      <c r="H106" s="8"/>
      <c r="I106" s="7"/>
    </row>
    <row r="107" ht="16.8" spans="1:9">
      <c r="A107" s="3">
        <v>106</v>
      </c>
      <c r="B107" s="15"/>
      <c r="C107" s="16" t="s">
        <v>670</v>
      </c>
      <c r="D107" s="16" t="s">
        <v>672</v>
      </c>
      <c r="E107" s="17" t="s">
        <v>673</v>
      </c>
      <c r="F107" s="8"/>
      <c r="G107" s="8"/>
      <c r="H107" s="8"/>
      <c r="I107" s="7"/>
    </row>
    <row r="108" ht="16.8" spans="1:9">
      <c r="A108" s="3">
        <v>107</v>
      </c>
      <c r="B108" s="15"/>
      <c r="C108" s="16" t="s">
        <v>670</v>
      </c>
      <c r="D108" s="16" t="s">
        <v>672</v>
      </c>
      <c r="E108" s="17" t="s">
        <v>674</v>
      </c>
      <c r="F108" s="8"/>
      <c r="G108" s="8"/>
      <c r="H108" s="8"/>
      <c r="I108" s="7"/>
    </row>
    <row r="109" ht="16.8" spans="1:9">
      <c r="A109" s="3">
        <v>108</v>
      </c>
      <c r="B109" s="15"/>
      <c r="C109" s="16" t="s">
        <v>670</v>
      </c>
      <c r="D109" s="16" t="s">
        <v>675</v>
      </c>
      <c r="E109" s="17"/>
      <c r="F109" s="8"/>
      <c r="G109" s="8"/>
      <c r="H109" s="8"/>
      <c r="I109" s="7"/>
    </row>
    <row r="110" ht="16.8" spans="1:9">
      <c r="A110" s="3">
        <v>109</v>
      </c>
      <c r="B110" s="15"/>
      <c r="C110" s="16" t="s">
        <v>670</v>
      </c>
      <c r="D110" s="16" t="s">
        <v>676</v>
      </c>
      <c r="E110" s="17"/>
      <c r="F110" s="8"/>
      <c r="G110" s="8"/>
      <c r="H110" s="8"/>
      <c r="I110" s="7"/>
    </row>
    <row r="111" ht="16.8" spans="1:9">
      <c r="A111" s="3">
        <v>110</v>
      </c>
      <c r="B111" s="15"/>
      <c r="C111" s="16" t="s">
        <v>670</v>
      </c>
      <c r="D111" s="16" t="s">
        <v>677</v>
      </c>
      <c r="E111" s="17"/>
      <c r="F111" s="8"/>
      <c r="G111" s="8"/>
      <c r="H111" s="8"/>
      <c r="I111" s="7"/>
    </row>
    <row r="112" ht="16.8" spans="1:9">
      <c r="A112" s="3">
        <v>111</v>
      </c>
      <c r="B112" s="15"/>
      <c r="C112" s="16" t="s">
        <v>678</v>
      </c>
      <c r="D112" s="16" t="s">
        <v>679</v>
      </c>
      <c r="E112" s="17"/>
      <c r="F112" s="8"/>
      <c r="G112" s="8"/>
      <c r="H112" s="8"/>
      <c r="I112" s="7"/>
    </row>
    <row r="113" ht="16.8" spans="1:9">
      <c r="A113" s="3">
        <v>112</v>
      </c>
      <c r="B113" s="15"/>
      <c r="C113" s="16" t="s">
        <v>678</v>
      </c>
      <c r="D113" s="16" t="s">
        <v>680</v>
      </c>
      <c r="E113" s="17"/>
      <c r="F113" s="8"/>
      <c r="G113" s="8"/>
      <c r="H113" s="8"/>
      <c r="I113" s="7"/>
    </row>
    <row r="114" ht="16.8" spans="1:9">
      <c r="A114" s="3">
        <v>113</v>
      </c>
      <c r="B114" s="15"/>
      <c r="C114" s="16" t="s">
        <v>678</v>
      </c>
      <c r="D114" s="16" t="s">
        <v>681</v>
      </c>
      <c r="E114" s="17"/>
      <c r="F114" s="8"/>
      <c r="G114" s="8"/>
      <c r="H114" s="8"/>
      <c r="I114" s="7"/>
    </row>
    <row r="115" ht="16.8" spans="1:9">
      <c r="A115" s="3">
        <v>114</v>
      </c>
      <c r="B115" s="10"/>
      <c r="C115" s="18" t="s">
        <v>250</v>
      </c>
      <c r="D115" s="8" t="s">
        <v>682</v>
      </c>
      <c r="E115" s="7"/>
      <c r="F115" s="8"/>
      <c r="G115" s="8"/>
      <c r="H115" s="8"/>
      <c r="I115" s="7"/>
    </row>
    <row r="116" ht="16.8" spans="1:9">
      <c r="A116" s="3">
        <v>115</v>
      </c>
      <c r="B116" s="10"/>
      <c r="C116" s="18" t="s">
        <v>255</v>
      </c>
      <c r="D116" s="8" t="s">
        <v>683</v>
      </c>
      <c r="E116" s="7"/>
      <c r="F116" s="8"/>
      <c r="G116" s="8"/>
      <c r="H116" s="8"/>
      <c r="I116" s="7"/>
    </row>
    <row r="117" ht="16.8" spans="1:9">
      <c r="A117" s="3">
        <v>116</v>
      </c>
      <c r="B117" s="19" t="s">
        <v>684</v>
      </c>
      <c r="C117" s="8" t="s">
        <v>685</v>
      </c>
      <c r="D117" s="8" t="s">
        <v>686</v>
      </c>
      <c r="E117" s="7"/>
      <c r="F117" s="8"/>
      <c r="G117" s="8"/>
      <c r="H117" s="8"/>
      <c r="I117" s="7"/>
    </row>
    <row r="118" ht="16.8" spans="1:9">
      <c r="A118" s="3">
        <v>117</v>
      </c>
      <c r="B118" s="20"/>
      <c r="C118" s="8" t="s">
        <v>687</v>
      </c>
      <c r="D118" s="8" t="s">
        <v>688</v>
      </c>
      <c r="E118" s="7"/>
      <c r="F118" s="8"/>
      <c r="G118" s="8"/>
      <c r="H118" s="8"/>
      <c r="I118" s="7"/>
    </row>
    <row r="119" ht="16.8" spans="1:9">
      <c r="A119" s="3">
        <v>118</v>
      </c>
      <c r="B119" s="20"/>
      <c r="C119" s="8" t="s">
        <v>687</v>
      </c>
      <c r="D119" s="8" t="s">
        <v>689</v>
      </c>
      <c r="E119" s="7"/>
      <c r="F119" s="8"/>
      <c r="G119" s="8"/>
      <c r="H119" s="8"/>
      <c r="I119" s="7"/>
    </row>
    <row r="120" ht="16.8" spans="1:9">
      <c r="A120" s="3">
        <v>119</v>
      </c>
      <c r="B120" s="20"/>
      <c r="C120" s="8" t="s">
        <v>687</v>
      </c>
      <c r="D120" s="8" t="s">
        <v>690</v>
      </c>
      <c r="E120" s="7"/>
      <c r="F120" s="8"/>
      <c r="G120" s="8"/>
      <c r="H120" s="8"/>
      <c r="I120" s="7"/>
    </row>
    <row r="121" ht="16.8" spans="1:9">
      <c r="A121" s="3">
        <v>120</v>
      </c>
      <c r="B121" s="20"/>
      <c r="C121" s="8" t="s">
        <v>687</v>
      </c>
      <c r="D121" s="8" t="s">
        <v>691</v>
      </c>
      <c r="E121" s="7"/>
      <c r="F121" s="8"/>
      <c r="G121" s="8"/>
      <c r="H121" s="8"/>
      <c r="I121" s="7"/>
    </row>
    <row r="122" ht="16.8" spans="1:9">
      <c r="A122" s="3">
        <v>121</v>
      </c>
      <c r="B122" s="20"/>
      <c r="C122" s="8" t="s">
        <v>687</v>
      </c>
      <c r="D122" s="8" t="s">
        <v>692</v>
      </c>
      <c r="E122" s="7"/>
      <c r="F122" s="8"/>
      <c r="G122" s="8"/>
      <c r="H122" s="8"/>
      <c r="I122" s="7"/>
    </row>
    <row r="123" ht="16.8" spans="1:9">
      <c r="A123" s="3">
        <v>122</v>
      </c>
      <c r="B123" s="20"/>
      <c r="C123" s="8" t="s">
        <v>693</v>
      </c>
      <c r="D123" s="8" t="s">
        <v>694</v>
      </c>
      <c r="E123" s="7"/>
      <c r="F123" s="8"/>
      <c r="G123" s="8"/>
      <c r="H123" s="8"/>
      <c r="I123" s="7"/>
    </row>
    <row r="124" ht="16.8" spans="1:9">
      <c r="A124" s="3">
        <v>123</v>
      </c>
      <c r="B124" s="20"/>
      <c r="C124" s="8" t="s">
        <v>693</v>
      </c>
      <c r="D124" s="8" t="s">
        <v>695</v>
      </c>
      <c r="E124" s="7"/>
      <c r="F124" s="8"/>
      <c r="G124" s="8"/>
      <c r="H124" s="8"/>
      <c r="I124" s="7"/>
    </row>
    <row r="125" ht="16.8" spans="1:9">
      <c r="A125" s="3">
        <v>124</v>
      </c>
      <c r="B125" s="20"/>
      <c r="C125" s="8" t="s">
        <v>693</v>
      </c>
      <c r="D125" s="8" t="s">
        <v>696</v>
      </c>
      <c r="E125" s="7"/>
      <c r="F125" s="8"/>
      <c r="G125" s="8"/>
      <c r="H125" s="8"/>
      <c r="I125" s="7"/>
    </row>
    <row r="126" ht="16.8" spans="1:9">
      <c r="A126" s="3">
        <v>125</v>
      </c>
      <c r="B126" s="20"/>
      <c r="C126" s="8" t="s">
        <v>697</v>
      </c>
      <c r="D126" s="8" t="s">
        <v>694</v>
      </c>
      <c r="E126" s="7"/>
      <c r="F126" s="8"/>
      <c r="G126" s="8"/>
      <c r="H126" s="8"/>
      <c r="I126" s="7"/>
    </row>
    <row r="127" ht="16.8" spans="1:9">
      <c r="A127" s="3">
        <v>126</v>
      </c>
      <c r="B127" s="20"/>
      <c r="C127" s="8" t="s">
        <v>697</v>
      </c>
      <c r="D127" s="8" t="s">
        <v>698</v>
      </c>
      <c r="E127" s="7"/>
      <c r="F127" s="8"/>
      <c r="G127" s="8"/>
      <c r="H127" s="8"/>
      <c r="I127" s="7"/>
    </row>
    <row r="128" ht="16.8" spans="1:9">
      <c r="A128" s="3">
        <v>127</v>
      </c>
      <c r="B128" s="20"/>
      <c r="C128" s="8" t="s">
        <v>697</v>
      </c>
      <c r="D128" s="8" t="s">
        <v>699</v>
      </c>
      <c r="E128" s="7"/>
      <c r="F128" s="8"/>
      <c r="G128" s="8"/>
      <c r="H128" s="8"/>
      <c r="I128" s="7"/>
    </row>
    <row r="129" ht="16.8" spans="1:9">
      <c r="A129" s="3">
        <v>128</v>
      </c>
      <c r="B129" s="20"/>
      <c r="C129" s="8" t="s">
        <v>697</v>
      </c>
      <c r="D129" s="8" t="s">
        <v>700</v>
      </c>
      <c r="E129" s="7"/>
      <c r="F129" s="8"/>
      <c r="G129" s="8"/>
      <c r="H129" s="8"/>
      <c r="I129" s="7"/>
    </row>
    <row r="130" ht="16.8" spans="1:9">
      <c r="A130" s="3">
        <v>129</v>
      </c>
      <c r="B130" s="20"/>
      <c r="C130" s="8" t="s">
        <v>701</v>
      </c>
      <c r="D130" s="8" t="s">
        <v>694</v>
      </c>
      <c r="E130" s="7"/>
      <c r="F130" s="8"/>
      <c r="G130" s="8"/>
      <c r="H130" s="8"/>
      <c r="I130" s="7"/>
    </row>
    <row r="131" ht="16.8" spans="1:9">
      <c r="A131" s="3">
        <v>130</v>
      </c>
      <c r="B131" s="20"/>
      <c r="C131" s="8" t="s">
        <v>701</v>
      </c>
      <c r="D131" s="8" t="s">
        <v>702</v>
      </c>
      <c r="E131" s="7"/>
      <c r="F131" s="8"/>
      <c r="G131" s="8"/>
      <c r="H131" s="8"/>
      <c r="I131" s="7"/>
    </row>
    <row r="132" ht="16.8" spans="1:9">
      <c r="A132" s="3">
        <v>131</v>
      </c>
      <c r="B132" s="20"/>
      <c r="C132" s="8" t="s">
        <v>701</v>
      </c>
      <c r="D132" s="8" t="s">
        <v>703</v>
      </c>
      <c r="E132" s="7"/>
      <c r="F132" s="8"/>
      <c r="G132" s="8"/>
      <c r="H132" s="8"/>
      <c r="I132" s="7"/>
    </row>
    <row r="133" ht="16.8" spans="1:9">
      <c r="A133" s="3">
        <v>132</v>
      </c>
      <c r="B133" s="20"/>
      <c r="C133" s="8" t="s">
        <v>701</v>
      </c>
      <c r="D133" s="8" t="s">
        <v>704</v>
      </c>
      <c r="E133" s="7"/>
      <c r="F133" s="8"/>
      <c r="G133" s="8"/>
      <c r="H133" s="8"/>
      <c r="I133" s="7"/>
    </row>
    <row r="134" ht="16.8" spans="1:9">
      <c r="A134" s="3">
        <v>133</v>
      </c>
      <c r="B134" s="20"/>
      <c r="C134" s="8" t="s">
        <v>705</v>
      </c>
      <c r="D134" s="8" t="s">
        <v>706</v>
      </c>
      <c r="E134" s="7"/>
      <c r="F134" s="8"/>
      <c r="G134" s="8"/>
      <c r="H134" s="8"/>
      <c r="I134" s="7"/>
    </row>
    <row r="135" ht="16.8" spans="1:9">
      <c r="A135" s="3">
        <v>134</v>
      </c>
      <c r="B135" s="20"/>
      <c r="C135" s="8" t="s">
        <v>705</v>
      </c>
      <c r="D135" s="8" t="s">
        <v>707</v>
      </c>
      <c r="E135" s="7"/>
      <c r="F135" s="8"/>
      <c r="G135" s="8"/>
      <c r="H135" s="8"/>
      <c r="I135" s="7"/>
    </row>
    <row r="136" ht="16.8" spans="1:9">
      <c r="A136" s="3">
        <v>135</v>
      </c>
      <c r="B136" s="20"/>
      <c r="C136" s="8" t="s">
        <v>705</v>
      </c>
      <c r="D136" s="8" t="s">
        <v>708</v>
      </c>
      <c r="E136" s="7"/>
      <c r="F136" s="8"/>
      <c r="G136" s="8"/>
      <c r="H136" s="8"/>
      <c r="I136" s="7"/>
    </row>
    <row r="137" ht="16.8" spans="1:9">
      <c r="A137" s="3">
        <v>136</v>
      </c>
      <c r="B137" s="20"/>
      <c r="C137" s="8" t="s">
        <v>705</v>
      </c>
      <c r="D137" s="8" t="s">
        <v>709</v>
      </c>
      <c r="E137" s="7"/>
      <c r="F137" s="8"/>
      <c r="G137" s="8"/>
      <c r="H137" s="8"/>
      <c r="I137" s="7"/>
    </row>
    <row r="138" ht="16.8" spans="1:9">
      <c r="A138" s="3">
        <v>137</v>
      </c>
      <c r="B138" s="20"/>
      <c r="C138" s="8" t="s">
        <v>705</v>
      </c>
      <c r="D138" s="8" t="s">
        <v>710</v>
      </c>
      <c r="E138" s="7"/>
      <c r="F138" s="8"/>
      <c r="G138" s="8"/>
      <c r="H138" s="8"/>
      <c r="I138" s="7"/>
    </row>
    <row r="139" ht="16.8" spans="1:9">
      <c r="A139" s="3">
        <v>138</v>
      </c>
      <c r="B139" s="20"/>
      <c r="C139" s="8" t="s">
        <v>705</v>
      </c>
      <c r="D139" s="8" t="s">
        <v>711</v>
      </c>
      <c r="E139" s="7"/>
      <c r="F139" s="8"/>
      <c r="G139" s="8"/>
      <c r="H139" s="8"/>
      <c r="I139" s="7"/>
    </row>
    <row r="140" ht="16.8" spans="1:9">
      <c r="A140" s="3">
        <v>139</v>
      </c>
      <c r="B140" s="20"/>
      <c r="C140" s="8" t="s">
        <v>705</v>
      </c>
      <c r="D140" s="8" t="s">
        <v>712</v>
      </c>
      <c r="E140" s="7"/>
      <c r="F140" s="8"/>
      <c r="G140" s="8"/>
      <c r="H140" s="8"/>
      <c r="I140" s="7"/>
    </row>
    <row r="141" ht="16.8" spans="1:9">
      <c r="A141" s="3">
        <v>140</v>
      </c>
      <c r="B141" s="20"/>
      <c r="C141" s="8" t="s">
        <v>713</v>
      </c>
      <c r="D141" s="8" t="s">
        <v>714</v>
      </c>
      <c r="E141" s="7"/>
      <c r="F141" s="8"/>
      <c r="G141" s="8"/>
      <c r="H141" s="8"/>
      <c r="I141" s="7"/>
    </row>
    <row r="142" ht="16.8" spans="1:9">
      <c r="A142" s="3">
        <v>141</v>
      </c>
      <c r="B142" s="20"/>
      <c r="C142" s="8" t="s">
        <v>715</v>
      </c>
      <c r="D142" s="8" t="s">
        <v>716</v>
      </c>
      <c r="E142" s="7"/>
      <c r="F142" s="8"/>
      <c r="G142" s="8"/>
      <c r="H142" s="8"/>
      <c r="I142" s="7"/>
    </row>
    <row r="143" ht="16.8" spans="1:9">
      <c r="A143" s="3">
        <v>142</v>
      </c>
      <c r="B143" s="21"/>
      <c r="C143" s="8" t="s">
        <v>717</v>
      </c>
      <c r="D143" s="8"/>
      <c r="E143" s="7"/>
      <c r="F143" s="8"/>
      <c r="G143" s="8"/>
      <c r="H143" s="8"/>
      <c r="I143" s="7"/>
    </row>
    <row r="144" ht="16.8" spans="1:9">
      <c r="A144" s="3">
        <v>143</v>
      </c>
      <c r="B144" s="19" t="s">
        <v>718</v>
      </c>
      <c r="C144" s="8" t="s">
        <v>685</v>
      </c>
      <c r="D144" s="8" t="s">
        <v>686</v>
      </c>
      <c r="E144" s="7"/>
      <c r="F144" s="8"/>
      <c r="G144" s="8"/>
      <c r="H144" s="8"/>
      <c r="I144" s="7"/>
    </row>
    <row r="145" ht="16.8" spans="1:9">
      <c r="A145" s="3">
        <v>144</v>
      </c>
      <c r="B145" s="20"/>
      <c r="C145" s="8" t="s">
        <v>687</v>
      </c>
      <c r="D145" s="8" t="s">
        <v>688</v>
      </c>
      <c r="E145" s="7"/>
      <c r="F145" s="8"/>
      <c r="G145" s="8"/>
      <c r="H145" s="8"/>
      <c r="I145" s="7"/>
    </row>
    <row r="146" ht="16.8" spans="1:9">
      <c r="A146" s="3">
        <v>145</v>
      </c>
      <c r="B146" s="20"/>
      <c r="C146" s="8" t="s">
        <v>687</v>
      </c>
      <c r="D146" s="8" t="s">
        <v>689</v>
      </c>
      <c r="E146" s="7"/>
      <c r="F146" s="8"/>
      <c r="G146" s="8"/>
      <c r="H146" s="8"/>
      <c r="I146" s="7"/>
    </row>
    <row r="147" ht="16.8" spans="1:9">
      <c r="A147" s="3">
        <v>146</v>
      </c>
      <c r="B147" s="20"/>
      <c r="C147" s="8" t="s">
        <v>719</v>
      </c>
      <c r="D147" s="8" t="s">
        <v>706</v>
      </c>
      <c r="E147" s="7"/>
      <c r="F147" s="8"/>
      <c r="G147" s="8"/>
      <c r="H147" s="8"/>
      <c r="I147" s="7"/>
    </row>
    <row r="148" ht="16.8" spans="1:9">
      <c r="A148" s="3">
        <v>147</v>
      </c>
      <c r="B148" s="20"/>
      <c r="C148" s="8" t="s">
        <v>719</v>
      </c>
      <c r="D148" s="8" t="s">
        <v>707</v>
      </c>
      <c r="E148" s="7"/>
      <c r="F148" s="8"/>
      <c r="G148" s="8"/>
      <c r="H148" s="8"/>
      <c r="I148" s="7"/>
    </row>
    <row r="149" ht="16.8" spans="1:9">
      <c r="A149" s="3">
        <v>148</v>
      </c>
      <c r="B149" s="20"/>
      <c r="C149" s="8" t="s">
        <v>719</v>
      </c>
      <c r="D149" s="8" t="s">
        <v>708</v>
      </c>
      <c r="E149" s="7"/>
      <c r="F149" s="8"/>
      <c r="G149" s="8"/>
      <c r="H149" s="8"/>
      <c r="I149" s="7"/>
    </row>
    <row r="150" ht="16.8" spans="1:9">
      <c r="A150" s="3">
        <v>149</v>
      </c>
      <c r="B150" s="20"/>
      <c r="C150" s="8" t="s">
        <v>719</v>
      </c>
      <c r="D150" s="8" t="s">
        <v>711</v>
      </c>
      <c r="E150" s="7"/>
      <c r="F150" s="8"/>
      <c r="G150" s="8"/>
      <c r="H150" s="8"/>
      <c r="I150" s="7"/>
    </row>
    <row r="151" ht="16.8" spans="1:9">
      <c r="A151" s="3">
        <v>150</v>
      </c>
      <c r="B151" s="20"/>
      <c r="C151" s="8" t="s">
        <v>719</v>
      </c>
      <c r="D151" s="8" t="s">
        <v>712</v>
      </c>
      <c r="E151" s="7"/>
      <c r="F151" s="8"/>
      <c r="G151" s="8"/>
      <c r="H151" s="8"/>
      <c r="I151" s="7"/>
    </row>
    <row r="152" ht="16.8" spans="1:9">
      <c r="A152" s="3">
        <v>151</v>
      </c>
      <c r="B152" s="20"/>
      <c r="C152" s="8" t="s">
        <v>713</v>
      </c>
      <c r="D152" s="8" t="s">
        <v>714</v>
      </c>
      <c r="E152" s="7"/>
      <c r="F152" s="8"/>
      <c r="G152" s="8"/>
      <c r="H152" s="8"/>
      <c r="I152" s="7"/>
    </row>
    <row r="153" ht="16.8" spans="1:9">
      <c r="A153" s="3">
        <v>152</v>
      </c>
      <c r="B153" s="20"/>
      <c r="C153" s="8" t="s">
        <v>715</v>
      </c>
      <c r="D153" s="8" t="s">
        <v>716</v>
      </c>
      <c r="E153" s="7"/>
      <c r="F153" s="8"/>
      <c r="G153" s="8"/>
      <c r="H153" s="8"/>
      <c r="I153" s="7"/>
    </row>
    <row r="154" ht="16.8" spans="1:9">
      <c r="A154" s="3">
        <v>153</v>
      </c>
      <c r="B154" s="21"/>
      <c r="C154" s="8" t="s">
        <v>717</v>
      </c>
      <c r="D154" s="8"/>
      <c r="E154" s="7"/>
      <c r="F154" s="8"/>
      <c r="G154" s="8"/>
      <c r="H154" s="8"/>
      <c r="I154" s="7"/>
    </row>
    <row r="155" ht="16.8" spans="1:9">
      <c r="A155" s="3">
        <v>154</v>
      </c>
      <c r="B155" s="19" t="s">
        <v>720</v>
      </c>
      <c r="C155" s="8" t="s">
        <v>685</v>
      </c>
      <c r="D155" s="8" t="s">
        <v>721</v>
      </c>
      <c r="E155" s="7"/>
      <c r="F155" s="8"/>
      <c r="G155" s="8"/>
      <c r="H155" s="8"/>
      <c r="I155" s="7"/>
    </row>
    <row r="156" ht="16.8" spans="1:9">
      <c r="A156" s="3">
        <v>155</v>
      </c>
      <c r="B156" s="20"/>
      <c r="C156" s="8" t="s">
        <v>687</v>
      </c>
      <c r="D156" s="8" t="s">
        <v>688</v>
      </c>
      <c r="E156" s="7"/>
      <c r="F156" s="8"/>
      <c r="G156" s="8"/>
      <c r="H156" s="8"/>
      <c r="I156" s="7"/>
    </row>
    <row r="157" ht="16.8" spans="1:9">
      <c r="A157" s="3">
        <v>156</v>
      </c>
      <c r="B157" s="20"/>
      <c r="C157" s="8" t="s">
        <v>687</v>
      </c>
      <c r="D157" s="8" t="s">
        <v>689</v>
      </c>
      <c r="E157" s="7"/>
      <c r="F157" s="8"/>
      <c r="G157" s="8"/>
      <c r="H157" s="8"/>
      <c r="I157" s="7"/>
    </row>
    <row r="158" ht="16.8" spans="1:9">
      <c r="A158" s="3">
        <v>157</v>
      </c>
      <c r="B158" s="20"/>
      <c r="C158" s="8" t="s">
        <v>687</v>
      </c>
      <c r="D158" s="8" t="s">
        <v>722</v>
      </c>
      <c r="E158" s="7"/>
      <c r="F158" s="8"/>
      <c r="G158" s="8"/>
      <c r="H158" s="8"/>
      <c r="I158" s="7"/>
    </row>
    <row r="159" ht="16.8" spans="1:9">
      <c r="A159" s="3">
        <v>158</v>
      </c>
      <c r="B159" s="20"/>
      <c r="C159" s="8" t="s">
        <v>687</v>
      </c>
      <c r="D159" s="8" t="s">
        <v>723</v>
      </c>
      <c r="E159" s="7"/>
      <c r="F159" s="8"/>
      <c r="G159" s="8"/>
      <c r="H159" s="8"/>
      <c r="I159" s="7"/>
    </row>
    <row r="160" ht="16.8" spans="1:9">
      <c r="A160" s="3">
        <v>159</v>
      </c>
      <c r="B160" s="20"/>
      <c r="C160" s="8" t="s">
        <v>687</v>
      </c>
      <c r="D160" s="8" t="s">
        <v>724</v>
      </c>
      <c r="E160" s="7"/>
      <c r="F160" s="8"/>
      <c r="G160" s="8"/>
      <c r="H160" s="8"/>
      <c r="I160" s="7"/>
    </row>
    <row r="161" ht="16.8" spans="1:9">
      <c r="A161" s="3">
        <v>160</v>
      </c>
      <c r="B161" s="20"/>
      <c r="C161" s="8" t="s">
        <v>687</v>
      </c>
      <c r="D161" s="8" t="s">
        <v>725</v>
      </c>
      <c r="E161" s="7"/>
      <c r="F161" s="8"/>
      <c r="G161" s="8"/>
      <c r="H161" s="8"/>
      <c r="I161" s="7"/>
    </row>
    <row r="162" ht="16.8" spans="1:9">
      <c r="A162" s="3">
        <v>161</v>
      </c>
      <c r="B162" s="20"/>
      <c r="C162" s="8" t="s">
        <v>719</v>
      </c>
      <c r="D162" s="8" t="s">
        <v>726</v>
      </c>
      <c r="E162" s="7"/>
      <c r="F162" s="8"/>
      <c r="G162" s="8"/>
      <c r="H162" s="8"/>
      <c r="I162" s="7"/>
    </row>
    <row r="163" ht="16.8" spans="1:9">
      <c r="A163" s="3">
        <v>162</v>
      </c>
      <c r="B163" s="20"/>
      <c r="C163" s="8" t="s">
        <v>719</v>
      </c>
      <c r="D163" s="8" t="s">
        <v>727</v>
      </c>
      <c r="E163" s="7"/>
      <c r="F163" s="8"/>
      <c r="G163" s="8"/>
      <c r="H163" s="8"/>
      <c r="I163" s="7"/>
    </row>
    <row r="164" ht="16.8" spans="1:9">
      <c r="A164" s="3">
        <v>163</v>
      </c>
      <c r="B164" s="20"/>
      <c r="C164" s="8" t="s">
        <v>719</v>
      </c>
      <c r="D164" s="8" t="s">
        <v>728</v>
      </c>
      <c r="E164" s="7"/>
      <c r="F164" s="8"/>
      <c r="G164" s="8"/>
      <c r="H164" s="8"/>
      <c r="I164" s="7"/>
    </row>
    <row r="165" ht="16.8" spans="1:9">
      <c r="A165" s="3">
        <v>164</v>
      </c>
      <c r="B165" s="20"/>
      <c r="C165" s="8" t="s">
        <v>701</v>
      </c>
      <c r="D165" s="8" t="s">
        <v>689</v>
      </c>
      <c r="E165" s="7"/>
      <c r="F165" s="8"/>
      <c r="G165" s="8"/>
      <c r="H165" s="8"/>
      <c r="I165" s="7"/>
    </row>
    <row r="166" ht="16.8" spans="1:9">
      <c r="A166" s="3">
        <v>165</v>
      </c>
      <c r="B166" s="20"/>
      <c r="C166" s="8" t="s">
        <v>701</v>
      </c>
      <c r="D166" s="8" t="s">
        <v>729</v>
      </c>
      <c r="E166" s="7"/>
      <c r="F166" s="8"/>
      <c r="G166" s="8"/>
      <c r="H166" s="8"/>
      <c r="I166" s="7"/>
    </row>
    <row r="167" ht="16.8" spans="1:9">
      <c r="A167" s="3">
        <v>166</v>
      </c>
      <c r="B167" s="20"/>
      <c r="C167" s="8" t="s">
        <v>701</v>
      </c>
      <c r="D167" s="8" t="s">
        <v>730</v>
      </c>
      <c r="E167" s="7"/>
      <c r="F167" s="8"/>
      <c r="G167" s="8"/>
      <c r="H167" s="8"/>
      <c r="I167" s="7"/>
    </row>
    <row r="168" ht="16.8" spans="1:9">
      <c r="A168" s="3">
        <v>167</v>
      </c>
      <c r="B168" s="20"/>
      <c r="C168" s="8" t="s">
        <v>701</v>
      </c>
      <c r="D168" s="8" t="s">
        <v>731</v>
      </c>
      <c r="E168" s="7"/>
      <c r="F168" s="8"/>
      <c r="G168" s="8"/>
      <c r="H168" s="8"/>
      <c r="I168" s="7"/>
    </row>
    <row r="169" ht="16.8" spans="1:9">
      <c r="A169" s="3">
        <v>168</v>
      </c>
      <c r="B169" s="20"/>
      <c r="C169" s="8" t="s">
        <v>732</v>
      </c>
      <c r="D169" s="8" t="s">
        <v>689</v>
      </c>
      <c r="E169" s="7"/>
      <c r="F169" s="8"/>
      <c r="G169" s="8"/>
      <c r="H169" s="8"/>
      <c r="I169" s="7"/>
    </row>
    <row r="170" ht="16.8" spans="1:9">
      <c r="A170" s="3">
        <v>169</v>
      </c>
      <c r="B170" s="20"/>
      <c r="C170" s="8" t="s">
        <v>732</v>
      </c>
      <c r="D170" s="8" t="s">
        <v>733</v>
      </c>
      <c r="E170" s="7"/>
      <c r="F170" s="8"/>
      <c r="G170" s="8"/>
      <c r="H170" s="8"/>
      <c r="I170" s="7"/>
    </row>
    <row r="171" ht="16.8" spans="1:9">
      <c r="A171" s="3">
        <v>170</v>
      </c>
      <c r="B171" s="20"/>
      <c r="C171" s="8" t="s">
        <v>732</v>
      </c>
      <c r="D171" s="8" t="s">
        <v>734</v>
      </c>
      <c r="E171" s="7"/>
      <c r="F171" s="8"/>
      <c r="G171" s="8"/>
      <c r="H171" s="8"/>
      <c r="I171" s="7"/>
    </row>
    <row r="172" ht="16.8" spans="1:9">
      <c r="A172" s="3">
        <v>171</v>
      </c>
      <c r="B172" s="20"/>
      <c r="C172" s="8" t="s">
        <v>732</v>
      </c>
      <c r="D172" s="8" t="s">
        <v>735</v>
      </c>
      <c r="E172" s="7"/>
      <c r="F172" s="8"/>
      <c r="G172" s="8"/>
      <c r="H172" s="8"/>
      <c r="I172" s="7"/>
    </row>
    <row r="173" ht="16.8" spans="1:9">
      <c r="A173" s="3">
        <v>172</v>
      </c>
      <c r="B173" s="20"/>
      <c r="C173" t="s">
        <v>736</v>
      </c>
      <c r="D173" s="8"/>
      <c r="E173" s="7"/>
      <c r="F173" s="8"/>
      <c r="G173" s="8"/>
      <c r="H173" s="8"/>
      <c r="I173" s="7"/>
    </row>
    <row r="174" ht="16.8" spans="1:9">
      <c r="A174" s="3">
        <v>173</v>
      </c>
      <c r="B174" s="21"/>
      <c r="C174" s="8" t="s">
        <v>717</v>
      </c>
      <c r="D174" s="8"/>
      <c r="E174" s="7"/>
      <c r="F174" s="8"/>
      <c r="G174" s="8"/>
      <c r="H174" s="8"/>
      <c r="I174" s="7"/>
    </row>
  </sheetData>
  <mergeCells count="4">
    <mergeCell ref="B2:B116"/>
    <mergeCell ref="B117:B143"/>
    <mergeCell ref="B144:B154"/>
    <mergeCell ref="B155:B17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WBS工作分解结构</vt:lpstr>
      <vt:lpstr>开发计划</vt:lpstr>
      <vt:lpstr>里程碑计划</vt:lpstr>
      <vt:lpstr>资源需求</vt:lpstr>
      <vt:lpstr>按菜单工作分解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微信用户</cp:lastModifiedBy>
  <dcterms:created xsi:type="dcterms:W3CDTF">2026-07-25T03:11:00Z</dcterms:created>
  <dcterms:modified xsi:type="dcterms:W3CDTF">2026-08-05T07:09:06Z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2C08F40BEC4D440687EFE99C92F9566A_12</vt:lpwstr>
  </property>
  <property fmtid="{D5CDD505-2E9C-101B-9397-08002B2CF9AE}" pid="3" name="KSOProductBuildVer">
    <vt:lpwstr>2052-12.1.0.16120</vt:lpwstr>
  </property>
</Properties>
</file>